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160" tabRatio="899" firstSheet="14" activeTab="19"/>
  </bookViews>
  <sheets>
    <sheet name="ANNEX-51" sheetId="38" r:id="rId1"/>
    <sheet name="ANNEX-52" sheetId="39" r:id="rId2"/>
    <sheet name="ANNEX-53" sheetId="15" r:id="rId3"/>
    <sheet name="ANNEX-54" sheetId="16" r:id="rId4"/>
    <sheet name="ANNEX-55" sheetId="17" r:id="rId5"/>
    <sheet name="ANNEX-56" sheetId="18" r:id="rId6"/>
    <sheet name="ANNEX-57" sheetId="19" r:id="rId7"/>
    <sheet name="ANNEX-58" sheetId="20" r:id="rId8"/>
    <sheet name="ANNEX-59" sheetId="21" r:id="rId9"/>
    <sheet name="ANNEX-60" sheetId="22" r:id="rId10"/>
    <sheet name="ANNEX-61" sheetId="23" r:id="rId11"/>
    <sheet name="ANNEX-62" sheetId="24" r:id="rId12"/>
    <sheet name="ANNEX-63" sheetId="25" r:id="rId13"/>
    <sheet name="ANNEX-64" sheetId="26" r:id="rId14"/>
    <sheet name="ANNEX-65" sheetId="27" r:id="rId15"/>
    <sheet name="ANNEX-66" sheetId="28" r:id="rId16"/>
    <sheet name="ANNEX-67" sheetId="29" state="hidden" r:id="rId17"/>
    <sheet name="ANNEX-68" sheetId="30" state="hidden" r:id="rId18"/>
    <sheet name="ANNEX-69- JJY-SBY" sheetId="31" r:id="rId19"/>
    <sheet name="ANNEX-70- APY" sheetId="32" r:id="rId20"/>
    <sheet name="ANNEX-71" sheetId="33" r:id="rId21"/>
    <sheet name="ANNEX-72" sheetId="34" r:id="rId22"/>
    <sheet name="ANNEX-73" sheetId="35" r:id="rId23"/>
    <sheet name="ANNEX-73A" sheetId="52" r:id="rId24"/>
    <sheet name="ANNEX-73B" sheetId="51" r:id="rId25"/>
    <sheet name="ANNEX-74" sheetId="36" r:id="rId26"/>
    <sheet name="ANNEX-74A" sheetId="53" r:id="rId27"/>
    <sheet name="ANNEX-74B" sheetId="54" r:id="rId28"/>
    <sheet name="EcoSystemBankwise" sheetId="55" r:id="rId29"/>
    <sheet name="EcoSystemDistrictWise" sheetId="60" r:id="rId30"/>
    <sheet name="DebitTransactions" sheetId="57" r:id="rId31"/>
    <sheet name="CreditTransactions" sheetId="58" r:id="rId32"/>
    <sheet name="CommissionPaidBankMitras" sheetId="59" r:id="rId33"/>
    <sheet name="Sheet1" sheetId="61" r:id="rId34"/>
  </sheets>
  <definedNames>
    <definedName name="_xlnm.Print_Area" localSheetId="8">'ANNEX-59'!$A:$H</definedName>
    <definedName name="_xlnm.Print_Area" localSheetId="9">'ANNEX-60'!$A:$H</definedName>
    <definedName name="_xlnm.Print_Area" localSheetId="14">'ANNEX-65'!$A:$K</definedName>
    <definedName name="_xlnm.Print_Area" localSheetId="15">'ANNEX-66'!$A:$K</definedName>
    <definedName name="_xlnm.Print_Area" localSheetId="18">'ANNEX-69- JJY-SBY'!#REF!</definedName>
    <definedName name="_xlnm.Print_Area" localSheetId="19">'ANNEX-70- APY'!$A:$H</definedName>
    <definedName name="_xlnm.Print_Area" localSheetId="20">'ANNEX-71'!$A:$G</definedName>
    <definedName name="_xlnm.Print_Area" localSheetId="21">'ANNEX-72'!$A:$G</definedName>
    <definedName name="_xlnm.Print_Area" localSheetId="27">'ANNEX-74B'!$A$1:$R$5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32"/>
  <c r="G34"/>
  <c r="E34"/>
  <c r="D34"/>
  <c r="F35" i="31"/>
  <c r="D35"/>
  <c r="G57" i="59" l="1"/>
  <c r="F57"/>
  <c r="E57"/>
  <c r="D57"/>
  <c r="C57"/>
  <c r="G52"/>
  <c r="F52"/>
  <c r="E52"/>
  <c r="D52"/>
  <c r="C52"/>
  <c r="G47"/>
  <c r="F47"/>
  <c r="E47"/>
  <c r="D47"/>
  <c r="C47"/>
  <c r="G41"/>
  <c r="F41"/>
  <c r="E41"/>
  <c r="D41"/>
  <c r="C41"/>
  <c r="G36"/>
  <c r="F36"/>
  <c r="E36"/>
  <c r="D36"/>
  <c r="C36"/>
  <c r="F34"/>
  <c r="F58" s="1"/>
  <c r="E34"/>
  <c r="E58" s="1"/>
  <c r="G33"/>
  <c r="F33"/>
  <c r="E33"/>
  <c r="D33"/>
  <c r="C33"/>
  <c r="G19"/>
  <c r="F19"/>
  <c r="E19"/>
  <c r="D19"/>
  <c r="D34" s="1"/>
  <c r="D58" s="1"/>
  <c r="C19"/>
  <c r="C34" s="1"/>
  <c r="C58" s="1"/>
  <c r="L57" i="58"/>
  <c r="K57"/>
  <c r="J57"/>
  <c r="I57"/>
  <c r="H57"/>
  <c r="G57"/>
  <c r="F57"/>
  <c r="E57"/>
  <c r="D57"/>
  <c r="C57"/>
  <c r="L52"/>
  <c r="K52"/>
  <c r="J52"/>
  <c r="I52"/>
  <c r="H52"/>
  <c r="G52"/>
  <c r="F52"/>
  <c r="E52"/>
  <c r="D52"/>
  <c r="C52"/>
  <c r="L47"/>
  <c r="K47"/>
  <c r="J47"/>
  <c r="I47"/>
  <c r="H47"/>
  <c r="G47"/>
  <c r="F47"/>
  <c r="E47"/>
  <c r="D47"/>
  <c r="C47"/>
  <c r="L41"/>
  <c r="K41"/>
  <c r="J41"/>
  <c r="I41"/>
  <c r="H41"/>
  <c r="G41"/>
  <c r="F41"/>
  <c r="E41"/>
  <c r="D41"/>
  <c r="C41"/>
  <c r="L36"/>
  <c r="K36"/>
  <c r="J36"/>
  <c r="I36"/>
  <c r="H36"/>
  <c r="G36"/>
  <c r="F36"/>
  <c r="E36"/>
  <c r="D36"/>
  <c r="C36"/>
  <c r="L33"/>
  <c r="K33"/>
  <c r="J33"/>
  <c r="I33"/>
  <c r="H33"/>
  <c r="G33"/>
  <c r="F33"/>
  <c r="E33"/>
  <c r="D33"/>
  <c r="C33"/>
  <c r="L19"/>
  <c r="K19"/>
  <c r="K34" s="1"/>
  <c r="K58" s="1"/>
  <c r="J19"/>
  <c r="J34" s="1"/>
  <c r="J58" s="1"/>
  <c r="I19"/>
  <c r="I34" s="1"/>
  <c r="I58" s="1"/>
  <c r="H19"/>
  <c r="G19"/>
  <c r="G34" s="1"/>
  <c r="G58" s="1"/>
  <c r="F19"/>
  <c r="F34" s="1"/>
  <c r="F58" s="1"/>
  <c r="E19"/>
  <c r="E34" s="1"/>
  <c r="E58" s="1"/>
  <c r="D19"/>
  <c r="C19"/>
  <c r="C34" s="1"/>
  <c r="C58" s="1"/>
  <c r="L57" i="57"/>
  <c r="K57"/>
  <c r="J57"/>
  <c r="I57"/>
  <c r="H57"/>
  <c r="G57"/>
  <c r="F57"/>
  <c r="E57"/>
  <c r="D57"/>
  <c r="C57"/>
  <c r="L52"/>
  <c r="K52"/>
  <c r="J52"/>
  <c r="I52"/>
  <c r="H52"/>
  <c r="G52"/>
  <c r="F52"/>
  <c r="E52"/>
  <c r="D52"/>
  <c r="C52"/>
  <c r="L47"/>
  <c r="K47"/>
  <c r="J47"/>
  <c r="I47"/>
  <c r="H47"/>
  <c r="G47"/>
  <c r="F47"/>
  <c r="E47"/>
  <c r="D47"/>
  <c r="C47"/>
  <c r="L41"/>
  <c r="K41"/>
  <c r="J41"/>
  <c r="I41"/>
  <c r="H41"/>
  <c r="G41"/>
  <c r="F41"/>
  <c r="E41"/>
  <c r="D41"/>
  <c r="C41"/>
  <c r="L36"/>
  <c r="K36"/>
  <c r="J36"/>
  <c r="I36"/>
  <c r="H36"/>
  <c r="G36"/>
  <c r="F36"/>
  <c r="E36"/>
  <c r="D36"/>
  <c r="C36"/>
  <c r="L34"/>
  <c r="L58" s="1"/>
  <c r="D34"/>
  <c r="D58" s="1"/>
  <c r="L33"/>
  <c r="K33"/>
  <c r="J33"/>
  <c r="I33"/>
  <c r="H33"/>
  <c r="G33"/>
  <c r="F33"/>
  <c r="E33"/>
  <c r="D33"/>
  <c r="C33"/>
  <c r="L19"/>
  <c r="K19"/>
  <c r="K34" s="1"/>
  <c r="K58" s="1"/>
  <c r="J19"/>
  <c r="J34" s="1"/>
  <c r="J58" s="1"/>
  <c r="I19"/>
  <c r="I34" s="1"/>
  <c r="I58" s="1"/>
  <c r="H19"/>
  <c r="H34" s="1"/>
  <c r="H58" s="1"/>
  <c r="G19"/>
  <c r="G34" s="1"/>
  <c r="G58" s="1"/>
  <c r="F19"/>
  <c r="F34" s="1"/>
  <c r="F58" s="1"/>
  <c r="E19"/>
  <c r="E34" s="1"/>
  <c r="E58" s="1"/>
  <c r="D19"/>
  <c r="C19"/>
  <c r="C34" s="1"/>
  <c r="C58" s="1"/>
  <c r="AO20" i="60"/>
  <c r="AN20"/>
  <c r="AM20"/>
  <c r="AL20"/>
  <c r="AK20"/>
  <c r="AJ20"/>
  <c r="AI20"/>
  <c r="AG20"/>
  <c r="AE20"/>
  <c r="AF20" s="1"/>
  <c r="AC20"/>
  <c r="AA20"/>
  <c r="AB20" s="1"/>
  <c r="Z20"/>
  <c r="AH20" s="1"/>
  <c r="Y20"/>
  <c r="W20"/>
  <c r="X20" s="1"/>
  <c r="U20"/>
  <c r="S20"/>
  <c r="T20" s="1"/>
  <c r="Q20"/>
  <c r="O20"/>
  <c r="P20" s="1"/>
  <c r="M20"/>
  <c r="K20"/>
  <c r="L20" s="1"/>
  <c r="I20"/>
  <c r="G20"/>
  <c r="H20" s="1"/>
  <c r="E20"/>
  <c r="D20"/>
  <c r="C20"/>
  <c r="AH19"/>
  <c r="AF19"/>
  <c r="AD19"/>
  <c r="AB19"/>
  <c r="X19"/>
  <c r="V19"/>
  <c r="T19"/>
  <c r="R19"/>
  <c r="P19"/>
  <c r="N19"/>
  <c r="L19"/>
  <c r="J19"/>
  <c r="H19"/>
  <c r="F19"/>
  <c r="AF18"/>
  <c r="AH18" s="1"/>
  <c r="AD18"/>
  <c r="AB18"/>
  <c r="X18"/>
  <c r="V18"/>
  <c r="T18"/>
  <c r="R18"/>
  <c r="P18"/>
  <c r="N18"/>
  <c r="L18"/>
  <c r="J18"/>
  <c r="H18"/>
  <c r="F18"/>
  <c r="AH17"/>
  <c r="AF17"/>
  <c r="AD17"/>
  <c r="AB17"/>
  <c r="X17"/>
  <c r="V17"/>
  <c r="T17"/>
  <c r="R17"/>
  <c r="P17"/>
  <c r="N17"/>
  <c r="L17"/>
  <c r="J17"/>
  <c r="H17"/>
  <c r="F17"/>
  <c r="AF16"/>
  <c r="AH16" s="1"/>
  <c r="AD16"/>
  <c r="AB16"/>
  <c r="X16"/>
  <c r="V16"/>
  <c r="T16"/>
  <c r="R16"/>
  <c r="P16"/>
  <c r="N16"/>
  <c r="L16"/>
  <c r="J16"/>
  <c r="H16"/>
  <c r="F16"/>
  <c r="AH15"/>
  <c r="AF15"/>
  <c r="AD15"/>
  <c r="AB15"/>
  <c r="X15"/>
  <c r="V15"/>
  <c r="T15"/>
  <c r="R15"/>
  <c r="P15"/>
  <c r="N15"/>
  <c r="L15"/>
  <c r="J15"/>
  <c r="H15"/>
  <c r="F15"/>
  <c r="AF14"/>
  <c r="AH14" s="1"/>
  <c r="AD14"/>
  <c r="AB14"/>
  <c r="X14"/>
  <c r="V14"/>
  <c r="T14"/>
  <c r="R14"/>
  <c r="P14"/>
  <c r="N14"/>
  <c r="L14"/>
  <c r="J14"/>
  <c r="H14"/>
  <c r="F14"/>
  <c r="AH13"/>
  <c r="AF13"/>
  <c r="AD13"/>
  <c r="AB13"/>
  <c r="X13"/>
  <c r="V13"/>
  <c r="T13"/>
  <c r="R13"/>
  <c r="P13"/>
  <c r="N13"/>
  <c r="L13"/>
  <c r="J13"/>
  <c r="H13"/>
  <c r="F13"/>
  <c r="AF12"/>
  <c r="AH12" s="1"/>
  <c r="AD12"/>
  <c r="AB12"/>
  <c r="X12"/>
  <c r="V12"/>
  <c r="T12"/>
  <c r="R12"/>
  <c r="P12"/>
  <c r="N12"/>
  <c r="L12"/>
  <c r="J12"/>
  <c r="H12"/>
  <c r="F12"/>
  <c r="AH11"/>
  <c r="AF11"/>
  <c r="AD11"/>
  <c r="AB11"/>
  <c r="X11"/>
  <c r="V11"/>
  <c r="T11"/>
  <c r="R11"/>
  <c r="P11"/>
  <c r="N11"/>
  <c r="L11"/>
  <c r="J11"/>
  <c r="H11"/>
  <c r="F11"/>
  <c r="AF10"/>
  <c r="AH10" s="1"/>
  <c r="AD10"/>
  <c r="AB10"/>
  <c r="X10"/>
  <c r="V10"/>
  <c r="T10"/>
  <c r="R10"/>
  <c r="P10"/>
  <c r="N10"/>
  <c r="L10"/>
  <c r="J10"/>
  <c r="H10"/>
  <c r="F10"/>
  <c r="AH9"/>
  <c r="AF9"/>
  <c r="AD9"/>
  <c r="AB9"/>
  <c r="X9"/>
  <c r="V9"/>
  <c r="T9"/>
  <c r="R9"/>
  <c r="P9"/>
  <c r="N9"/>
  <c r="L9"/>
  <c r="J9"/>
  <c r="H9"/>
  <c r="F9"/>
  <c r="AF8"/>
  <c r="AH8" s="1"/>
  <c r="AD8"/>
  <c r="AB8"/>
  <c r="X8"/>
  <c r="V8"/>
  <c r="T8"/>
  <c r="R8"/>
  <c r="P8"/>
  <c r="N8"/>
  <c r="L8"/>
  <c r="J8"/>
  <c r="H8"/>
  <c r="F8"/>
  <c r="AO58" i="55"/>
  <c r="AN58"/>
  <c r="AM58"/>
  <c r="AL58"/>
  <c r="AK58"/>
  <c r="AJ58"/>
  <c r="AI58"/>
  <c r="AG58"/>
  <c r="AH58" s="1"/>
  <c r="AF58"/>
  <c r="AE58"/>
  <c r="AC58"/>
  <c r="AD58" s="1"/>
  <c r="AB58"/>
  <c r="AA58"/>
  <c r="Z58"/>
  <c r="Y58"/>
  <c r="W58"/>
  <c r="U58"/>
  <c r="V58" s="1"/>
  <c r="S58"/>
  <c r="Q58"/>
  <c r="R58" s="1"/>
  <c r="O58"/>
  <c r="M58"/>
  <c r="N58" s="1"/>
  <c r="K58"/>
  <c r="I58"/>
  <c r="J58" s="1"/>
  <c r="G58"/>
  <c r="E58"/>
  <c r="F58" s="1"/>
  <c r="D58"/>
  <c r="X58" s="1"/>
  <c r="C58"/>
  <c r="AF57"/>
  <c r="AH57" s="1"/>
  <c r="AD57"/>
  <c r="AB57"/>
  <c r="X57"/>
  <c r="V57"/>
  <c r="T57"/>
  <c r="R57"/>
  <c r="P57"/>
  <c r="N57"/>
  <c r="L57"/>
  <c r="J57"/>
  <c r="H57"/>
  <c r="F57"/>
  <c r="AH56"/>
  <c r="AF56"/>
  <c r="AD56"/>
  <c r="AB56"/>
  <c r="X56"/>
  <c r="V56"/>
  <c r="T56"/>
  <c r="R56"/>
  <c r="P56"/>
  <c r="N56"/>
  <c r="L56"/>
  <c r="J56"/>
  <c r="H56"/>
  <c r="F56"/>
  <c r="AF55"/>
  <c r="AH55" s="1"/>
  <c r="AD55"/>
  <c r="AB55"/>
  <c r="X55"/>
  <c r="V55"/>
  <c r="T55"/>
  <c r="R55"/>
  <c r="P55"/>
  <c r="N55"/>
  <c r="L55"/>
  <c r="J55"/>
  <c r="H55"/>
  <c r="F55"/>
  <c r="AH54"/>
  <c r="AF54"/>
  <c r="AD54"/>
  <c r="AB54"/>
  <c r="X54"/>
  <c r="V54"/>
  <c r="T54"/>
  <c r="R54"/>
  <c r="P54"/>
  <c r="N54"/>
  <c r="L54"/>
  <c r="J54"/>
  <c r="H54"/>
  <c r="F54"/>
  <c r="AO53"/>
  <c r="AN53"/>
  <c r="AM53"/>
  <c r="AL53"/>
  <c r="AK53"/>
  <c r="AJ53"/>
  <c r="AI53"/>
  <c r="AG53"/>
  <c r="AH53" s="1"/>
  <c r="AF53"/>
  <c r="AE53"/>
  <c r="AC53"/>
  <c r="AD53" s="1"/>
  <c r="AB53"/>
  <c r="AA53"/>
  <c r="Z53"/>
  <c r="Y53"/>
  <c r="W53"/>
  <c r="U53"/>
  <c r="V53" s="1"/>
  <c r="S53"/>
  <c r="Q53"/>
  <c r="R53" s="1"/>
  <c r="O53"/>
  <c r="M53"/>
  <c r="N53" s="1"/>
  <c r="K53"/>
  <c r="I53"/>
  <c r="J53" s="1"/>
  <c r="G53"/>
  <c r="E53"/>
  <c r="F53" s="1"/>
  <c r="D53"/>
  <c r="L53" s="1"/>
  <c r="C53"/>
  <c r="AF52"/>
  <c r="AH52" s="1"/>
  <c r="AD52"/>
  <c r="AB52"/>
  <c r="X52"/>
  <c r="V52"/>
  <c r="T52"/>
  <c r="R52"/>
  <c r="P52"/>
  <c r="N52"/>
  <c r="L52"/>
  <c r="J52"/>
  <c r="H52"/>
  <c r="F52"/>
  <c r="AH51"/>
  <c r="AF51"/>
  <c r="AD51"/>
  <c r="AB51"/>
  <c r="X51"/>
  <c r="V51"/>
  <c r="T51"/>
  <c r="R51"/>
  <c r="P51"/>
  <c r="N51"/>
  <c r="L51"/>
  <c r="J51"/>
  <c r="H51"/>
  <c r="F51"/>
  <c r="AF50"/>
  <c r="AH50" s="1"/>
  <c r="AD50"/>
  <c r="AB50"/>
  <c r="X50"/>
  <c r="V50"/>
  <c r="T50"/>
  <c r="R50"/>
  <c r="P50"/>
  <c r="N50"/>
  <c r="L50"/>
  <c r="J50"/>
  <c r="H50"/>
  <c r="F50"/>
  <c r="AH49"/>
  <c r="AF49"/>
  <c r="AD49"/>
  <c r="AB49"/>
  <c r="X49"/>
  <c r="V49"/>
  <c r="T49"/>
  <c r="R49"/>
  <c r="P49"/>
  <c r="N49"/>
  <c r="L49"/>
  <c r="J49"/>
  <c r="H49"/>
  <c r="F49"/>
  <c r="AO48"/>
  <c r="AN48"/>
  <c r="AM48"/>
  <c r="AL48"/>
  <c r="AK48"/>
  <c r="AJ48"/>
  <c r="AI48"/>
  <c r="AG48"/>
  <c r="AE48"/>
  <c r="AF48" s="1"/>
  <c r="AC48"/>
  <c r="AA48"/>
  <c r="AB48" s="1"/>
  <c r="Z48"/>
  <c r="AH48" s="1"/>
  <c r="Y48"/>
  <c r="W48"/>
  <c r="X48" s="1"/>
  <c r="U48"/>
  <c r="S48"/>
  <c r="T48" s="1"/>
  <c r="Q48"/>
  <c r="O48"/>
  <c r="P48" s="1"/>
  <c r="M48"/>
  <c r="K48"/>
  <c r="L48" s="1"/>
  <c r="I48"/>
  <c r="G48"/>
  <c r="H48" s="1"/>
  <c r="E48"/>
  <c r="D48"/>
  <c r="C48"/>
  <c r="AH47"/>
  <c r="AF47"/>
  <c r="AD47"/>
  <c r="AB47"/>
  <c r="X47"/>
  <c r="V47"/>
  <c r="T47"/>
  <c r="R47"/>
  <c r="P47"/>
  <c r="N47"/>
  <c r="L47"/>
  <c r="J47"/>
  <c r="H47"/>
  <c r="F47"/>
  <c r="AF46"/>
  <c r="AH46" s="1"/>
  <c r="AD46"/>
  <c r="AB46"/>
  <c r="X46"/>
  <c r="V46"/>
  <c r="T46"/>
  <c r="R46"/>
  <c r="P46"/>
  <c r="N46"/>
  <c r="L46"/>
  <c r="J46"/>
  <c r="H46"/>
  <c r="F46"/>
  <c r="AH45"/>
  <c r="AF45"/>
  <c r="AD45"/>
  <c r="AB45"/>
  <c r="X45"/>
  <c r="V45"/>
  <c r="T45"/>
  <c r="R45"/>
  <c r="P45"/>
  <c r="N45"/>
  <c r="L45"/>
  <c r="J45"/>
  <c r="H45"/>
  <c r="F45"/>
  <c r="AF44"/>
  <c r="AH44" s="1"/>
  <c r="AD44"/>
  <c r="AB44"/>
  <c r="X44"/>
  <c r="V44"/>
  <c r="T44"/>
  <c r="R44"/>
  <c r="P44"/>
  <c r="N44"/>
  <c r="L44"/>
  <c r="J44"/>
  <c r="H44"/>
  <c r="F44"/>
  <c r="AH43"/>
  <c r="AF43"/>
  <c r="AD43"/>
  <c r="AB43"/>
  <c r="X43"/>
  <c r="V43"/>
  <c r="T43"/>
  <c r="R43"/>
  <c r="P43"/>
  <c r="N43"/>
  <c r="L43"/>
  <c r="J43"/>
  <c r="H43"/>
  <c r="F43"/>
  <c r="AO42"/>
  <c r="AN42"/>
  <c r="AM42"/>
  <c r="AL42"/>
  <c r="AK42"/>
  <c r="AJ42"/>
  <c r="AI42"/>
  <c r="AG42"/>
  <c r="AF42"/>
  <c r="AE42"/>
  <c r="AC42"/>
  <c r="AB42"/>
  <c r="AA42"/>
  <c r="Z42"/>
  <c r="AH42" s="1"/>
  <c r="Y42"/>
  <c r="W42"/>
  <c r="U42"/>
  <c r="S42"/>
  <c r="Q42"/>
  <c r="O42"/>
  <c r="M42"/>
  <c r="K42"/>
  <c r="I42"/>
  <c r="J42" s="1"/>
  <c r="G42"/>
  <c r="E42"/>
  <c r="F42" s="1"/>
  <c r="D42"/>
  <c r="P42" s="1"/>
  <c r="C42"/>
  <c r="V42" s="1"/>
  <c r="AF41"/>
  <c r="AH41" s="1"/>
  <c r="AD41"/>
  <c r="AB41"/>
  <c r="X41"/>
  <c r="V41"/>
  <c r="T41"/>
  <c r="R41"/>
  <c r="P41"/>
  <c r="N41"/>
  <c r="L41"/>
  <c r="J41"/>
  <c r="H41"/>
  <c r="F41"/>
  <c r="AH40"/>
  <c r="AF40"/>
  <c r="AD40"/>
  <c r="AB40"/>
  <c r="X40"/>
  <c r="V40"/>
  <c r="T40"/>
  <c r="R40"/>
  <c r="P40"/>
  <c r="N40"/>
  <c r="L40"/>
  <c r="J40"/>
  <c r="H40"/>
  <c r="F40"/>
  <c r="AF39"/>
  <c r="AH39" s="1"/>
  <c r="AD39"/>
  <c r="AB39"/>
  <c r="X39"/>
  <c r="V39"/>
  <c r="T39"/>
  <c r="R39"/>
  <c r="P39"/>
  <c r="N39"/>
  <c r="L39"/>
  <c r="J39"/>
  <c r="H39"/>
  <c r="F39"/>
  <c r="AH38"/>
  <c r="AF38"/>
  <c r="AD38"/>
  <c r="AB38"/>
  <c r="X38"/>
  <c r="V38"/>
  <c r="T38"/>
  <c r="R38"/>
  <c r="P38"/>
  <c r="N38"/>
  <c r="L38"/>
  <c r="J38"/>
  <c r="H38"/>
  <c r="F38"/>
  <c r="AO37"/>
  <c r="AN37"/>
  <c r="AM37"/>
  <c r="AL37"/>
  <c r="AK37"/>
  <c r="AJ37"/>
  <c r="AI37"/>
  <c r="AG37"/>
  <c r="AE37"/>
  <c r="AF37" s="1"/>
  <c r="AC37"/>
  <c r="AA37"/>
  <c r="AB37" s="1"/>
  <c r="Z37"/>
  <c r="AH37" s="1"/>
  <c r="Y37"/>
  <c r="W37"/>
  <c r="X37" s="1"/>
  <c r="U37"/>
  <c r="S37"/>
  <c r="T37" s="1"/>
  <c r="Q37"/>
  <c r="O37"/>
  <c r="P37" s="1"/>
  <c r="M37"/>
  <c r="K37"/>
  <c r="L37" s="1"/>
  <c r="I37"/>
  <c r="G37"/>
  <c r="H37" s="1"/>
  <c r="E37"/>
  <c r="D37"/>
  <c r="C37"/>
  <c r="AH36"/>
  <c r="AF36"/>
  <c r="AD36"/>
  <c r="AB36"/>
  <c r="X36"/>
  <c r="V36"/>
  <c r="T36"/>
  <c r="R36"/>
  <c r="P36"/>
  <c r="N36"/>
  <c r="L36"/>
  <c r="J36"/>
  <c r="H36"/>
  <c r="F36"/>
  <c r="AO34"/>
  <c r="AN34"/>
  <c r="AM34"/>
  <c r="AL34"/>
  <c r="AK34"/>
  <c r="AJ34"/>
  <c r="AI34"/>
  <c r="AG34"/>
  <c r="AE34"/>
  <c r="AC34"/>
  <c r="AA34"/>
  <c r="AB34" s="1"/>
  <c r="Z34"/>
  <c r="Y34"/>
  <c r="W34"/>
  <c r="X34" s="1"/>
  <c r="V34"/>
  <c r="U34"/>
  <c r="S34"/>
  <c r="T34" s="1"/>
  <c r="Q34"/>
  <c r="O34"/>
  <c r="P34" s="1"/>
  <c r="M34"/>
  <c r="K34"/>
  <c r="L34" s="1"/>
  <c r="J34"/>
  <c r="I34"/>
  <c r="G34"/>
  <c r="H34" s="1"/>
  <c r="F34"/>
  <c r="E34"/>
  <c r="D34"/>
  <c r="C34"/>
  <c r="N34" s="1"/>
  <c r="AH33"/>
  <c r="AF33"/>
  <c r="AD33"/>
  <c r="AB33"/>
  <c r="X33"/>
  <c r="V33"/>
  <c r="T33"/>
  <c r="R33"/>
  <c r="P33"/>
  <c r="N33"/>
  <c r="L33"/>
  <c r="J33"/>
  <c r="H33"/>
  <c r="F33"/>
  <c r="AF32"/>
  <c r="AH32" s="1"/>
  <c r="AD32"/>
  <c r="AB32"/>
  <c r="X32"/>
  <c r="V32"/>
  <c r="T32"/>
  <c r="R32"/>
  <c r="P32"/>
  <c r="N32"/>
  <c r="L32"/>
  <c r="J32"/>
  <c r="H32"/>
  <c r="F32"/>
  <c r="AH31"/>
  <c r="AF31"/>
  <c r="AD31"/>
  <c r="AB31"/>
  <c r="X31"/>
  <c r="V31"/>
  <c r="T31"/>
  <c r="R31"/>
  <c r="P31"/>
  <c r="N31"/>
  <c r="L31"/>
  <c r="J31"/>
  <c r="H31"/>
  <c r="F31"/>
  <c r="AF30"/>
  <c r="AH30" s="1"/>
  <c r="AD30"/>
  <c r="AB30"/>
  <c r="X30"/>
  <c r="V30"/>
  <c r="T30"/>
  <c r="R30"/>
  <c r="P30"/>
  <c r="N30"/>
  <c r="L30"/>
  <c r="J30"/>
  <c r="H30"/>
  <c r="F30"/>
  <c r="AH29"/>
  <c r="AF29"/>
  <c r="AD29"/>
  <c r="AB29"/>
  <c r="X29"/>
  <c r="V29"/>
  <c r="T29"/>
  <c r="R29"/>
  <c r="P29"/>
  <c r="N29"/>
  <c r="L29"/>
  <c r="J29"/>
  <c r="H29"/>
  <c r="F29"/>
  <c r="AF28"/>
  <c r="AH28" s="1"/>
  <c r="AD28"/>
  <c r="AB28"/>
  <c r="X28"/>
  <c r="V28"/>
  <c r="T28"/>
  <c r="R28"/>
  <c r="P28"/>
  <c r="N28"/>
  <c r="L28"/>
  <c r="J28"/>
  <c r="H28"/>
  <c r="F28"/>
  <c r="AH27"/>
  <c r="AF27"/>
  <c r="AD27"/>
  <c r="AB27"/>
  <c r="X27"/>
  <c r="V27"/>
  <c r="T27"/>
  <c r="R27"/>
  <c r="P27"/>
  <c r="N27"/>
  <c r="L27"/>
  <c r="J27"/>
  <c r="H27"/>
  <c r="F27"/>
  <c r="AF26"/>
  <c r="AH26" s="1"/>
  <c r="AD26"/>
  <c r="AB26"/>
  <c r="X26"/>
  <c r="V26"/>
  <c r="T26"/>
  <c r="R26"/>
  <c r="P26"/>
  <c r="N26"/>
  <c r="L26"/>
  <c r="J26"/>
  <c r="H26"/>
  <c r="F26"/>
  <c r="AH25"/>
  <c r="AF25"/>
  <c r="AD25"/>
  <c r="AB25"/>
  <c r="X25"/>
  <c r="V25"/>
  <c r="T25"/>
  <c r="R25"/>
  <c r="P25"/>
  <c r="N25"/>
  <c r="L25"/>
  <c r="J25"/>
  <c r="H25"/>
  <c r="F25"/>
  <c r="AF24"/>
  <c r="AH24" s="1"/>
  <c r="AD24"/>
  <c r="AB24"/>
  <c r="X24"/>
  <c r="V24"/>
  <c r="T24"/>
  <c r="R24"/>
  <c r="P24"/>
  <c r="N24"/>
  <c r="L24"/>
  <c r="J24"/>
  <c r="H24"/>
  <c r="F24"/>
  <c r="AH23"/>
  <c r="AF23"/>
  <c r="AD23"/>
  <c r="AB23"/>
  <c r="X23"/>
  <c r="V23"/>
  <c r="T23"/>
  <c r="R23"/>
  <c r="P23"/>
  <c r="N23"/>
  <c r="L23"/>
  <c r="J23"/>
  <c r="H23"/>
  <c r="F23"/>
  <c r="AF22"/>
  <c r="AH22" s="1"/>
  <c r="AD22"/>
  <c r="AB22"/>
  <c r="X22"/>
  <c r="V22"/>
  <c r="T22"/>
  <c r="R22"/>
  <c r="P22"/>
  <c r="N22"/>
  <c r="L22"/>
  <c r="J22"/>
  <c r="H22"/>
  <c r="F22"/>
  <c r="AH21"/>
  <c r="AF21"/>
  <c r="AD21"/>
  <c r="AB21"/>
  <c r="X21"/>
  <c r="V21"/>
  <c r="T21"/>
  <c r="R21"/>
  <c r="P21"/>
  <c r="N21"/>
  <c r="L21"/>
  <c r="J21"/>
  <c r="H21"/>
  <c r="F21"/>
  <c r="AO20"/>
  <c r="AO35" s="1"/>
  <c r="AO59" s="1"/>
  <c r="AN20"/>
  <c r="AN35" s="1"/>
  <c r="AN59" s="1"/>
  <c r="AM20"/>
  <c r="AM35" s="1"/>
  <c r="AM59" s="1"/>
  <c r="AL20"/>
  <c r="AL35" s="1"/>
  <c r="AL59" s="1"/>
  <c r="AK20"/>
  <c r="AK35" s="1"/>
  <c r="AK59" s="1"/>
  <c r="AJ20"/>
  <c r="AJ35" s="1"/>
  <c r="AJ59" s="1"/>
  <c r="AI20"/>
  <c r="AI35" s="1"/>
  <c r="AI59" s="1"/>
  <c r="AG20"/>
  <c r="AG35" s="1"/>
  <c r="AE20"/>
  <c r="AE35" s="1"/>
  <c r="AE59" s="1"/>
  <c r="AC20"/>
  <c r="AC35" s="1"/>
  <c r="AA20"/>
  <c r="AA35" s="1"/>
  <c r="AA59" s="1"/>
  <c r="Z20"/>
  <c r="Z35" s="1"/>
  <c r="Z59" s="1"/>
  <c r="Y20"/>
  <c r="Y35" s="1"/>
  <c r="Y59" s="1"/>
  <c r="W20"/>
  <c r="W35" s="1"/>
  <c r="W59" s="1"/>
  <c r="U20"/>
  <c r="U35" s="1"/>
  <c r="S20"/>
  <c r="S35" s="1"/>
  <c r="S59" s="1"/>
  <c r="Q20"/>
  <c r="R20" s="1"/>
  <c r="P20"/>
  <c r="O20"/>
  <c r="O35" s="1"/>
  <c r="O59" s="1"/>
  <c r="M20"/>
  <c r="L20"/>
  <c r="K20"/>
  <c r="K35" s="1"/>
  <c r="K59" s="1"/>
  <c r="I20"/>
  <c r="J20" s="1"/>
  <c r="G20"/>
  <c r="G35" s="1"/>
  <c r="G59" s="1"/>
  <c r="E20"/>
  <c r="F20" s="1"/>
  <c r="D20"/>
  <c r="D35" s="1"/>
  <c r="D59" s="1"/>
  <c r="C20"/>
  <c r="AF19"/>
  <c r="AH19" s="1"/>
  <c r="AD19"/>
  <c r="AB19"/>
  <c r="X19"/>
  <c r="V19"/>
  <c r="T19"/>
  <c r="R19"/>
  <c r="P19"/>
  <c r="N19"/>
  <c r="L19"/>
  <c r="J19"/>
  <c r="H19"/>
  <c r="F19"/>
  <c r="AH18"/>
  <c r="AF18"/>
  <c r="AD18"/>
  <c r="AB18"/>
  <c r="X18"/>
  <c r="V18"/>
  <c r="T18"/>
  <c r="R18"/>
  <c r="P18"/>
  <c r="N18"/>
  <c r="L18"/>
  <c r="J18"/>
  <c r="H18"/>
  <c r="F18"/>
  <c r="AF17"/>
  <c r="AH17" s="1"/>
  <c r="AD17"/>
  <c r="AB17"/>
  <c r="X17"/>
  <c r="V17"/>
  <c r="T17"/>
  <c r="R17"/>
  <c r="P17"/>
  <c r="N17"/>
  <c r="L17"/>
  <c r="J17"/>
  <c r="H17"/>
  <c r="F17"/>
  <c r="AF16"/>
  <c r="AH16" s="1"/>
  <c r="AD16"/>
  <c r="AB16"/>
  <c r="X16"/>
  <c r="V16"/>
  <c r="T16"/>
  <c r="R16"/>
  <c r="P16"/>
  <c r="N16"/>
  <c r="L16"/>
  <c r="J16"/>
  <c r="H16"/>
  <c r="F16"/>
  <c r="AF15"/>
  <c r="AH15" s="1"/>
  <c r="AD15"/>
  <c r="AB15"/>
  <c r="X15"/>
  <c r="V15"/>
  <c r="T15"/>
  <c r="R15"/>
  <c r="P15"/>
  <c r="N15"/>
  <c r="L15"/>
  <c r="J15"/>
  <c r="H15"/>
  <c r="F15"/>
  <c r="AF14"/>
  <c r="AH14" s="1"/>
  <c r="AD14"/>
  <c r="AB14"/>
  <c r="X14"/>
  <c r="V14"/>
  <c r="T14"/>
  <c r="R14"/>
  <c r="P14"/>
  <c r="N14"/>
  <c r="L14"/>
  <c r="J14"/>
  <c r="H14"/>
  <c r="F14"/>
  <c r="AF13"/>
  <c r="AH13" s="1"/>
  <c r="AD13"/>
  <c r="AB13"/>
  <c r="X13"/>
  <c r="V13"/>
  <c r="T13"/>
  <c r="R13"/>
  <c r="P13"/>
  <c r="N13"/>
  <c r="L13"/>
  <c r="J13"/>
  <c r="H13"/>
  <c r="F13"/>
  <c r="AH12"/>
  <c r="AF12"/>
  <c r="AD12"/>
  <c r="AB12"/>
  <c r="X12"/>
  <c r="V12"/>
  <c r="T12"/>
  <c r="R12"/>
  <c r="P12"/>
  <c r="N12"/>
  <c r="L12"/>
  <c r="J12"/>
  <c r="H12"/>
  <c r="F12"/>
  <c r="AF11"/>
  <c r="AH11" s="1"/>
  <c r="AD11"/>
  <c r="AB11"/>
  <c r="X11"/>
  <c r="V11"/>
  <c r="T11"/>
  <c r="R11"/>
  <c r="P11"/>
  <c r="N11"/>
  <c r="L11"/>
  <c r="J11"/>
  <c r="H11"/>
  <c r="F11"/>
  <c r="AH10"/>
  <c r="AF10"/>
  <c r="AD10"/>
  <c r="AB10"/>
  <c r="X10"/>
  <c r="V10"/>
  <c r="T10"/>
  <c r="R10"/>
  <c r="P10"/>
  <c r="N10"/>
  <c r="L10"/>
  <c r="J10"/>
  <c r="H10"/>
  <c r="F10"/>
  <c r="AF9"/>
  <c r="AH9" s="1"/>
  <c r="AD9"/>
  <c r="AB9"/>
  <c r="X9"/>
  <c r="V9"/>
  <c r="T9"/>
  <c r="R9"/>
  <c r="P9"/>
  <c r="N9"/>
  <c r="L9"/>
  <c r="J9"/>
  <c r="H9"/>
  <c r="F9"/>
  <c r="AF8"/>
  <c r="AH8" s="1"/>
  <c r="AD8"/>
  <c r="AB8"/>
  <c r="X8"/>
  <c r="V8"/>
  <c r="T8"/>
  <c r="R8"/>
  <c r="P8"/>
  <c r="N8"/>
  <c r="L8"/>
  <c r="J8"/>
  <c r="H8"/>
  <c r="F8"/>
  <c r="N18" i="53"/>
  <c r="M18"/>
  <c r="L18"/>
  <c r="K18"/>
  <c r="J18"/>
  <c r="I18"/>
  <c r="H18"/>
  <c r="G18"/>
  <c r="F18"/>
  <c r="E18"/>
  <c r="D18"/>
  <c r="C18"/>
  <c r="N18" i="36"/>
  <c r="M18"/>
  <c r="L18"/>
  <c r="K18"/>
  <c r="J18"/>
  <c r="I18"/>
  <c r="H18"/>
  <c r="G18"/>
  <c r="F18"/>
  <c r="E18"/>
  <c r="D18"/>
  <c r="C18"/>
  <c r="R56" i="51"/>
  <c r="Q56"/>
  <c r="P56"/>
  <c r="O56"/>
  <c r="N56"/>
  <c r="M56"/>
  <c r="L56"/>
  <c r="K56"/>
  <c r="J56"/>
  <c r="I56"/>
  <c r="H56"/>
  <c r="G56"/>
  <c r="F56"/>
  <c r="E56"/>
  <c r="D56"/>
  <c r="C56"/>
  <c r="R51"/>
  <c r="Q51"/>
  <c r="P51"/>
  <c r="O51"/>
  <c r="N51"/>
  <c r="M51"/>
  <c r="L51"/>
  <c r="K51"/>
  <c r="J51"/>
  <c r="I51"/>
  <c r="H51"/>
  <c r="G51"/>
  <c r="F51"/>
  <c r="E51"/>
  <c r="D51"/>
  <c r="C51"/>
  <c r="R46"/>
  <c r="Q46"/>
  <c r="P46"/>
  <c r="O46"/>
  <c r="N46"/>
  <c r="M46"/>
  <c r="L46"/>
  <c r="K46"/>
  <c r="J46"/>
  <c r="I46"/>
  <c r="H46"/>
  <c r="G46"/>
  <c r="F46"/>
  <c r="E46"/>
  <c r="D46"/>
  <c r="C46"/>
  <c r="R40"/>
  <c r="Q40"/>
  <c r="P40"/>
  <c r="O40"/>
  <c r="N40"/>
  <c r="M40"/>
  <c r="L40"/>
  <c r="K40"/>
  <c r="J40"/>
  <c r="I40"/>
  <c r="H40"/>
  <c r="G40"/>
  <c r="F40"/>
  <c r="E40"/>
  <c r="D40"/>
  <c r="C40"/>
  <c r="R35"/>
  <c r="Q35"/>
  <c r="P35"/>
  <c r="O35"/>
  <c r="N35"/>
  <c r="M35"/>
  <c r="L35"/>
  <c r="K35"/>
  <c r="J35"/>
  <c r="I35"/>
  <c r="H35"/>
  <c r="G35"/>
  <c r="F35"/>
  <c r="E35"/>
  <c r="D35"/>
  <c r="C35"/>
  <c r="R32"/>
  <c r="Q32"/>
  <c r="P32"/>
  <c r="O32"/>
  <c r="N32"/>
  <c r="M32"/>
  <c r="L32"/>
  <c r="K32"/>
  <c r="J32"/>
  <c r="I32"/>
  <c r="H32"/>
  <c r="G32"/>
  <c r="F32"/>
  <c r="E32"/>
  <c r="D32"/>
  <c r="C32"/>
  <c r="R18"/>
  <c r="R33" s="1"/>
  <c r="R57" s="1"/>
  <c r="Q18"/>
  <c r="Q33" s="1"/>
  <c r="Q57" s="1"/>
  <c r="P18"/>
  <c r="P33" s="1"/>
  <c r="P57" s="1"/>
  <c r="O18"/>
  <c r="O33" s="1"/>
  <c r="O57" s="1"/>
  <c r="N18"/>
  <c r="N33" s="1"/>
  <c r="N57" s="1"/>
  <c r="M18"/>
  <c r="M33" s="1"/>
  <c r="M57" s="1"/>
  <c r="L18"/>
  <c r="L33" s="1"/>
  <c r="L57" s="1"/>
  <c r="K18"/>
  <c r="K33" s="1"/>
  <c r="K57" s="1"/>
  <c r="J18"/>
  <c r="J33" s="1"/>
  <c r="J57" s="1"/>
  <c r="I18"/>
  <c r="I33" s="1"/>
  <c r="I57" s="1"/>
  <c r="H18"/>
  <c r="H33" s="1"/>
  <c r="H57" s="1"/>
  <c r="G18"/>
  <c r="G33" s="1"/>
  <c r="G57" s="1"/>
  <c r="F18"/>
  <c r="F33" s="1"/>
  <c r="F57" s="1"/>
  <c r="E18"/>
  <c r="E33" s="1"/>
  <c r="E57" s="1"/>
  <c r="D18"/>
  <c r="D33" s="1"/>
  <c r="D57" s="1"/>
  <c r="C18"/>
  <c r="C33" s="1"/>
  <c r="C57" s="1"/>
  <c r="N56" i="52"/>
  <c r="M56"/>
  <c r="L56"/>
  <c r="K56"/>
  <c r="J56"/>
  <c r="I56"/>
  <c r="H56"/>
  <c r="G56"/>
  <c r="F56"/>
  <c r="E56"/>
  <c r="D56"/>
  <c r="C56"/>
  <c r="N51"/>
  <c r="M51"/>
  <c r="L51"/>
  <c r="K51"/>
  <c r="J51"/>
  <c r="I51"/>
  <c r="H51"/>
  <c r="G51"/>
  <c r="F51"/>
  <c r="E51"/>
  <c r="D51"/>
  <c r="C51"/>
  <c r="N46"/>
  <c r="M46"/>
  <c r="L46"/>
  <c r="K46"/>
  <c r="J46"/>
  <c r="I46"/>
  <c r="H46"/>
  <c r="G46"/>
  <c r="F46"/>
  <c r="E46"/>
  <c r="D46"/>
  <c r="C46"/>
  <c r="N40"/>
  <c r="M40"/>
  <c r="L40"/>
  <c r="K40"/>
  <c r="J40"/>
  <c r="I40"/>
  <c r="H40"/>
  <c r="G40"/>
  <c r="F40"/>
  <c r="E40"/>
  <c r="D40"/>
  <c r="C40"/>
  <c r="N35"/>
  <c r="M35"/>
  <c r="L35"/>
  <c r="K35"/>
  <c r="J35"/>
  <c r="I35"/>
  <c r="H35"/>
  <c r="G35"/>
  <c r="F35"/>
  <c r="E35"/>
  <c r="D35"/>
  <c r="C35"/>
  <c r="N32"/>
  <c r="M32"/>
  <c r="L32"/>
  <c r="K32"/>
  <c r="J32"/>
  <c r="I32"/>
  <c r="H32"/>
  <c r="G32"/>
  <c r="F32"/>
  <c r="E32"/>
  <c r="D32"/>
  <c r="C32"/>
  <c r="N18"/>
  <c r="N33" s="1"/>
  <c r="N57" s="1"/>
  <c r="M18"/>
  <c r="M33" s="1"/>
  <c r="M57" s="1"/>
  <c r="L18"/>
  <c r="L33" s="1"/>
  <c r="L57" s="1"/>
  <c r="K18"/>
  <c r="K33" s="1"/>
  <c r="K57" s="1"/>
  <c r="J18"/>
  <c r="J33" s="1"/>
  <c r="J57" s="1"/>
  <c r="I18"/>
  <c r="I33" s="1"/>
  <c r="I57" s="1"/>
  <c r="H18"/>
  <c r="H33" s="1"/>
  <c r="H57" s="1"/>
  <c r="G18"/>
  <c r="G33" s="1"/>
  <c r="G57" s="1"/>
  <c r="F18"/>
  <c r="F33" s="1"/>
  <c r="F57" s="1"/>
  <c r="E18"/>
  <c r="E33" s="1"/>
  <c r="E57" s="1"/>
  <c r="D18"/>
  <c r="D33" s="1"/>
  <c r="D57" s="1"/>
  <c r="C18"/>
  <c r="C33" s="1"/>
  <c r="C57" s="1"/>
  <c r="N56" i="35"/>
  <c r="M56"/>
  <c r="L56"/>
  <c r="K56"/>
  <c r="J56"/>
  <c r="I56"/>
  <c r="H56"/>
  <c r="G56"/>
  <c r="F56"/>
  <c r="E56"/>
  <c r="D56"/>
  <c r="C56"/>
  <c r="N51"/>
  <c r="M51"/>
  <c r="L51"/>
  <c r="K51"/>
  <c r="J51"/>
  <c r="I51"/>
  <c r="H51"/>
  <c r="G51"/>
  <c r="F51"/>
  <c r="E51"/>
  <c r="D51"/>
  <c r="C51"/>
  <c r="N46"/>
  <c r="M46"/>
  <c r="L46"/>
  <c r="K46"/>
  <c r="J46"/>
  <c r="I46"/>
  <c r="H46"/>
  <c r="G46"/>
  <c r="F46"/>
  <c r="E46"/>
  <c r="D46"/>
  <c r="C46"/>
  <c r="N40"/>
  <c r="M40"/>
  <c r="L40"/>
  <c r="K40"/>
  <c r="J40"/>
  <c r="I40"/>
  <c r="H40"/>
  <c r="G40"/>
  <c r="F40"/>
  <c r="E40"/>
  <c r="D40"/>
  <c r="C40"/>
  <c r="N35"/>
  <c r="M35"/>
  <c r="L35"/>
  <c r="K35"/>
  <c r="J35"/>
  <c r="I35"/>
  <c r="H35"/>
  <c r="G35"/>
  <c r="F35"/>
  <c r="E35"/>
  <c r="D35"/>
  <c r="C35"/>
  <c r="N32"/>
  <c r="M32"/>
  <c r="L32"/>
  <c r="K32"/>
  <c r="J32"/>
  <c r="I32"/>
  <c r="H32"/>
  <c r="G32"/>
  <c r="F32"/>
  <c r="E32"/>
  <c r="D32"/>
  <c r="C32"/>
  <c r="N18"/>
  <c r="N33" s="1"/>
  <c r="N57" s="1"/>
  <c r="M18"/>
  <c r="M33" s="1"/>
  <c r="M57" s="1"/>
  <c r="L18"/>
  <c r="L33" s="1"/>
  <c r="L57" s="1"/>
  <c r="K18"/>
  <c r="K33" s="1"/>
  <c r="K57" s="1"/>
  <c r="J18"/>
  <c r="J33" s="1"/>
  <c r="J57" s="1"/>
  <c r="I18"/>
  <c r="I33" s="1"/>
  <c r="I57" s="1"/>
  <c r="H18"/>
  <c r="H33" s="1"/>
  <c r="H57" s="1"/>
  <c r="G18"/>
  <c r="G33" s="1"/>
  <c r="G57" s="1"/>
  <c r="F18"/>
  <c r="F33" s="1"/>
  <c r="F57" s="1"/>
  <c r="E18"/>
  <c r="E33" s="1"/>
  <c r="E57" s="1"/>
  <c r="D18"/>
  <c r="D33" s="1"/>
  <c r="D57" s="1"/>
  <c r="C18"/>
  <c r="C33" s="1"/>
  <c r="C57" s="1"/>
  <c r="F16" i="34"/>
  <c r="G16" s="1"/>
  <c r="E16"/>
  <c r="D16"/>
  <c r="C16"/>
  <c r="G15"/>
  <c r="E15"/>
  <c r="G14"/>
  <c r="E14"/>
  <c r="G13"/>
  <c r="E13"/>
  <c r="G12"/>
  <c r="E12"/>
  <c r="G11"/>
  <c r="E11"/>
  <c r="G10"/>
  <c r="E10"/>
  <c r="G9"/>
  <c r="E9"/>
  <c r="G8"/>
  <c r="E8"/>
  <c r="G7"/>
  <c r="E7"/>
  <c r="G6"/>
  <c r="E6"/>
  <c r="G5"/>
  <c r="E5"/>
  <c r="G4"/>
  <c r="E4"/>
  <c r="F54" i="33"/>
  <c r="D54"/>
  <c r="E54" s="1"/>
  <c r="C54"/>
  <c r="G54" s="1"/>
  <c r="G53"/>
  <c r="E53"/>
  <c r="G52"/>
  <c r="E52"/>
  <c r="G51"/>
  <c r="E51"/>
  <c r="G50"/>
  <c r="E50"/>
  <c r="F49"/>
  <c r="D49"/>
  <c r="E49" s="1"/>
  <c r="C49"/>
  <c r="G49" s="1"/>
  <c r="G48"/>
  <c r="E48"/>
  <c r="G47"/>
  <c r="E47"/>
  <c r="G46"/>
  <c r="E46"/>
  <c r="G45"/>
  <c r="E45"/>
  <c r="F44"/>
  <c r="G44" s="1"/>
  <c r="E44"/>
  <c r="D44"/>
  <c r="C44"/>
  <c r="G43"/>
  <c r="E43"/>
  <c r="G42"/>
  <c r="E42"/>
  <c r="G41"/>
  <c r="E41"/>
  <c r="G40"/>
  <c r="E40"/>
  <c r="G39"/>
  <c r="E39"/>
  <c r="F38"/>
  <c r="E38"/>
  <c r="D38"/>
  <c r="C38"/>
  <c r="G38" s="1"/>
  <c r="G37"/>
  <c r="E37"/>
  <c r="G36"/>
  <c r="E36"/>
  <c r="G35"/>
  <c r="E35"/>
  <c r="G34"/>
  <c r="E34"/>
  <c r="F33"/>
  <c r="G33" s="1"/>
  <c r="E33"/>
  <c r="D33"/>
  <c r="C33"/>
  <c r="G32"/>
  <c r="E32"/>
  <c r="F30"/>
  <c r="G30" s="1"/>
  <c r="E30"/>
  <c r="D30"/>
  <c r="C30"/>
  <c r="G29"/>
  <c r="E29"/>
  <c r="G28"/>
  <c r="E28"/>
  <c r="G27"/>
  <c r="E27"/>
  <c r="G26"/>
  <c r="E26"/>
  <c r="G25"/>
  <c r="E25"/>
  <c r="G24"/>
  <c r="E24"/>
  <c r="G23"/>
  <c r="E23"/>
  <c r="G22"/>
  <c r="E22"/>
  <c r="G21"/>
  <c r="E21"/>
  <c r="G20"/>
  <c r="E20"/>
  <c r="G19"/>
  <c r="E19"/>
  <c r="G18"/>
  <c r="E18"/>
  <c r="G17"/>
  <c r="E17"/>
  <c r="F16"/>
  <c r="F31" s="1"/>
  <c r="D16"/>
  <c r="E16" s="1"/>
  <c r="C16"/>
  <c r="C31" s="1"/>
  <c r="C55" s="1"/>
  <c r="G15"/>
  <c r="E15"/>
  <c r="G14"/>
  <c r="E14"/>
  <c r="G13"/>
  <c r="E13"/>
  <c r="G12"/>
  <c r="E12"/>
  <c r="G11"/>
  <c r="E11"/>
  <c r="G10"/>
  <c r="E10"/>
  <c r="G9"/>
  <c r="E9"/>
  <c r="G8"/>
  <c r="E8"/>
  <c r="G7"/>
  <c r="E7"/>
  <c r="G6"/>
  <c r="E6"/>
  <c r="G5"/>
  <c r="E5"/>
  <c r="G4"/>
  <c r="E4"/>
  <c r="K18" i="28"/>
  <c r="J18"/>
  <c r="I18"/>
  <c r="H18"/>
  <c r="G18"/>
  <c r="F18"/>
  <c r="E18"/>
  <c r="D18"/>
  <c r="C18"/>
  <c r="K56" i="27"/>
  <c r="J56"/>
  <c r="I56"/>
  <c r="H56"/>
  <c r="G56"/>
  <c r="F56"/>
  <c r="E56"/>
  <c r="D56"/>
  <c r="C56"/>
  <c r="K51"/>
  <c r="J51"/>
  <c r="I51"/>
  <c r="H51"/>
  <c r="G51"/>
  <c r="F51"/>
  <c r="E51"/>
  <c r="D51"/>
  <c r="C51"/>
  <c r="K46"/>
  <c r="J46"/>
  <c r="I46"/>
  <c r="H46"/>
  <c r="G46"/>
  <c r="F46"/>
  <c r="E46"/>
  <c r="D46"/>
  <c r="C46"/>
  <c r="K40"/>
  <c r="J40"/>
  <c r="I40"/>
  <c r="H40"/>
  <c r="G40"/>
  <c r="F40"/>
  <c r="E40"/>
  <c r="D40"/>
  <c r="C40"/>
  <c r="K35"/>
  <c r="J35"/>
  <c r="I35"/>
  <c r="H35"/>
  <c r="G35"/>
  <c r="F35"/>
  <c r="E35"/>
  <c r="D35"/>
  <c r="C35"/>
  <c r="J33"/>
  <c r="J57" s="1"/>
  <c r="F33"/>
  <c r="F57" s="1"/>
  <c r="K32"/>
  <c r="K33" s="1"/>
  <c r="K57" s="1"/>
  <c r="J32"/>
  <c r="I32"/>
  <c r="H32"/>
  <c r="G32"/>
  <c r="G33" s="1"/>
  <c r="G57" s="1"/>
  <c r="F32"/>
  <c r="E32"/>
  <c r="D32"/>
  <c r="C32"/>
  <c r="C33" s="1"/>
  <c r="C57" s="1"/>
  <c r="K18"/>
  <c r="J18"/>
  <c r="I18"/>
  <c r="I33" s="1"/>
  <c r="I57" s="1"/>
  <c r="H18"/>
  <c r="H33" s="1"/>
  <c r="H57" s="1"/>
  <c r="G18"/>
  <c r="F18"/>
  <c r="E18"/>
  <c r="E33" s="1"/>
  <c r="E57" s="1"/>
  <c r="D18"/>
  <c r="D33" s="1"/>
  <c r="D57" s="1"/>
  <c r="C18"/>
  <c r="Z18" i="26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Z56" i="25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Z18"/>
  <c r="Z33" s="1"/>
  <c r="Z57" s="1"/>
  <c r="Y18"/>
  <c r="Y33" s="1"/>
  <c r="Y57" s="1"/>
  <c r="X18"/>
  <c r="X33" s="1"/>
  <c r="X57" s="1"/>
  <c r="W18"/>
  <c r="W33" s="1"/>
  <c r="W57" s="1"/>
  <c r="V18"/>
  <c r="V33" s="1"/>
  <c r="V57" s="1"/>
  <c r="U18"/>
  <c r="U33" s="1"/>
  <c r="U57" s="1"/>
  <c r="T18"/>
  <c r="T33" s="1"/>
  <c r="T57" s="1"/>
  <c r="S18"/>
  <c r="S33" s="1"/>
  <c r="S57" s="1"/>
  <c r="R18"/>
  <c r="R33" s="1"/>
  <c r="R57" s="1"/>
  <c r="Q18"/>
  <c r="Q33" s="1"/>
  <c r="Q57" s="1"/>
  <c r="P18"/>
  <c r="P33" s="1"/>
  <c r="P57" s="1"/>
  <c r="O18"/>
  <c r="O33" s="1"/>
  <c r="O57" s="1"/>
  <c r="N18"/>
  <c r="N33" s="1"/>
  <c r="N57" s="1"/>
  <c r="M18"/>
  <c r="M33" s="1"/>
  <c r="M57" s="1"/>
  <c r="L18"/>
  <c r="L33" s="1"/>
  <c r="L57" s="1"/>
  <c r="K18"/>
  <c r="K33" s="1"/>
  <c r="K57" s="1"/>
  <c r="J18"/>
  <c r="J33" s="1"/>
  <c r="J57" s="1"/>
  <c r="I18"/>
  <c r="I33" s="1"/>
  <c r="I57" s="1"/>
  <c r="H18"/>
  <c r="H33" s="1"/>
  <c r="H57" s="1"/>
  <c r="G18"/>
  <c r="G33" s="1"/>
  <c r="G57" s="1"/>
  <c r="F18"/>
  <c r="F33" s="1"/>
  <c r="F57" s="1"/>
  <c r="E18"/>
  <c r="E33" s="1"/>
  <c r="E57" s="1"/>
  <c r="D18"/>
  <c r="D33" s="1"/>
  <c r="D57" s="1"/>
  <c r="C18"/>
  <c r="C33" s="1"/>
  <c r="C57" s="1"/>
  <c r="P18" i="24"/>
  <c r="Q18" s="1"/>
  <c r="O18"/>
  <c r="N18"/>
  <c r="M18"/>
  <c r="L18"/>
  <c r="K18"/>
  <c r="I18"/>
  <c r="J18" s="1"/>
  <c r="H18"/>
  <c r="G18"/>
  <c r="F18"/>
  <c r="E18"/>
  <c r="D18"/>
  <c r="C18"/>
  <c r="Q17"/>
  <c r="J17"/>
  <c r="Q16"/>
  <c r="J16"/>
  <c r="Q15"/>
  <c r="J15"/>
  <c r="Q14"/>
  <c r="J14"/>
  <c r="Q13"/>
  <c r="J13"/>
  <c r="Q12"/>
  <c r="J12"/>
  <c r="Q11"/>
  <c r="J11"/>
  <c r="Q10"/>
  <c r="J10"/>
  <c r="Q9"/>
  <c r="J9"/>
  <c r="Q8"/>
  <c r="J8"/>
  <c r="Q7"/>
  <c r="J7"/>
  <c r="Q6"/>
  <c r="J6"/>
  <c r="Q57" i="23"/>
  <c r="P57"/>
  <c r="O57"/>
  <c r="N57"/>
  <c r="M57"/>
  <c r="L57"/>
  <c r="K57"/>
  <c r="I57"/>
  <c r="J57" s="1"/>
  <c r="H57"/>
  <c r="G57"/>
  <c r="F57"/>
  <c r="E57"/>
  <c r="D57"/>
  <c r="C57"/>
  <c r="Q56"/>
  <c r="J56"/>
  <c r="Q55"/>
  <c r="J55"/>
  <c r="Q54"/>
  <c r="J54"/>
  <c r="Q53"/>
  <c r="J53"/>
  <c r="P52"/>
  <c r="Q52" s="1"/>
  <c r="O52"/>
  <c r="N52"/>
  <c r="M52"/>
  <c r="L52"/>
  <c r="K52"/>
  <c r="I52"/>
  <c r="J52" s="1"/>
  <c r="H52"/>
  <c r="G52"/>
  <c r="F52"/>
  <c r="E52"/>
  <c r="D52"/>
  <c r="C52"/>
  <c r="Q51"/>
  <c r="J51"/>
  <c r="Q50"/>
  <c r="J50"/>
  <c r="Q49"/>
  <c r="J49"/>
  <c r="Q48"/>
  <c r="J48"/>
  <c r="P47"/>
  <c r="Q47" s="1"/>
  <c r="O47"/>
  <c r="N47"/>
  <c r="M47"/>
  <c r="L47"/>
  <c r="K47"/>
  <c r="I47"/>
  <c r="J47" s="1"/>
  <c r="H47"/>
  <c r="G47"/>
  <c r="F47"/>
  <c r="E47"/>
  <c r="D47"/>
  <c r="C47"/>
  <c r="Q46"/>
  <c r="J46"/>
  <c r="Q45"/>
  <c r="J45"/>
  <c r="Q44"/>
  <c r="J44"/>
  <c r="Q43"/>
  <c r="J43"/>
  <c r="Q42"/>
  <c r="J42"/>
  <c r="P41"/>
  <c r="Q41" s="1"/>
  <c r="O41"/>
  <c r="N41"/>
  <c r="M41"/>
  <c r="L41"/>
  <c r="K41"/>
  <c r="I41"/>
  <c r="J41" s="1"/>
  <c r="H41"/>
  <c r="G41"/>
  <c r="F41"/>
  <c r="E41"/>
  <c r="D41"/>
  <c r="C41"/>
  <c r="Q40"/>
  <c r="J40"/>
  <c r="Q39"/>
  <c r="J39"/>
  <c r="Q38"/>
  <c r="J38"/>
  <c r="Q37"/>
  <c r="J37"/>
  <c r="P36"/>
  <c r="Q36" s="1"/>
  <c r="O36"/>
  <c r="N36"/>
  <c r="M36"/>
  <c r="L36"/>
  <c r="K36"/>
  <c r="I36"/>
  <c r="J36" s="1"/>
  <c r="H36"/>
  <c r="G36"/>
  <c r="F36"/>
  <c r="E36"/>
  <c r="D36"/>
  <c r="C36"/>
  <c r="Q35"/>
  <c r="J35"/>
  <c r="P33"/>
  <c r="O33"/>
  <c r="N33"/>
  <c r="M33"/>
  <c r="L33"/>
  <c r="K33"/>
  <c r="I33"/>
  <c r="J33" s="1"/>
  <c r="H33"/>
  <c r="G33"/>
  <c r="F33"/>
  <c r="E33"/>
  <c r="D33"/>
  <c r="C33"/>
  <c r="Q32"/>
  <c r="J32"/>
  <c r="Q31"/>
  <c r="J31"/>
  <c r="Q30"/>
  <c r="J30"/>
  <c r="Q29"/>
  <c r="J29"/>
  <c r="Q28"/>
  <c r="J28"/>
  <c r="Q27"/>
  <c r="J27"/>
  <c r="Q26"/>
  <c r="J26"/>
  <c r="Q25"/>
  <c r="J25"/>
  <c r="Q24"/>
  <c r="J24"/>
  <c r="Q23"/>
  <c r="J23"/>
  <c r="Q22"/>
  <c r="J22"/>
  <c r="Q21"/>
  <c r="J21"/>
  <c r="Q20"/>
  <c r="J20"/>
  <c r="P19"/>
  <c r="P34" s="1"/>
  <c r="O19"/>
  <c r="O34" s="1"/>
  <c r="O58" s="1"/>
  <c r="N19"/>
  <c r="N34" s="1"/>
  <c r="N58" s="1"/>
  <c r="M19"/>
  <c r="M34" s="1"/>
  <c r="M58" s="1"/>
  <c r="L19"/>
  <c r="L34" s="1"/>
  <c r="L58" s="1"/>
  <c r="K19"/>
  <c r="K34" s="1"/>
  <c r="K58" s="1"/>
  <c r="I19"/>
  <c r="H19"/>
  <c r="H34" s="1"/>
  <c r="H58" s="1"/>
  <c r="G19"/>
  <c r="G34" s="1"/>
  <c r="G58" s="1"/>
  <c r="F19"/>
  <c r="F34" s="1"/>
  <c r="F58" s="1"/>
  <c r="E19"/>
  <c r="E34" s="1"/>
  <c r="E58" s="1"/>
  <c r="D19"/>
  <c r="D34" s="1"/>
  <c r="D58" s="1"/>
  <c r="C19"/>
  <c r="C34" s="1"/>
  <c r="C58" s="1"/>
  <c r="Q18"/>
  <c r="J18"/>
  <c r="Q17"/>
  <c r="J17"/>
  <c r="Q16"/>
  <c r="J16"/>
  <c r="Q15"/>
  <c r="J15"/>
  <c r="Q14"/>
  <c r="J14"/>
  <c r="Q13"/>
  <c r="J13"/>
  <c r="Q12"/>
  <c r="J12"/>
  <c r="Q11"/>
  <c r="J11"/>
  <c r="Q10"/>
  <c r="J10"/>
  <c r="Q9"/>
  <c r="J9"/>
  <c r="Q8"/>
  <c r="J8"/>
  <c r="Q7"/>
  <c r="J7"/>
  <c r="H17" i="22"/>
  <c r="G17"/>
  <c r="F17"/>
  <c r="E17"/>
  <c r="D17"/>
  <c r="C17"/>
  <c r="H56" i="21"/>
  <c r="H55"/>
  <c r="G55"/>
  <c r="F55"/>
  <c r="E55"/>
  <c r="D55"/>
  <c r="C55"/>
  <c r="H50"/>
  <c r="G50"/>
  <c r="F50"/>
  <c r="E50"/>
  <c r="D50"/>
  <c r="C50"/>
  <c r="H45"/>
  <c r="G45"/>
  <c r="F45"/>
  <c r="E45"/>
  <c r="D45"/>
  <c r="C45"/>
  <c r="H39"/>
  <c r="G39"/>
  <c r="F39"/>
  <c r="E39"/>
  <c r="D39"/>
  <c r="C39"/>
  <c r="H34"/>
  <c r="G34"/>
  <c r="F34"/>
  <c r="E34"/>
  <c r="D34"/>
  <c r="C34"/>
  <c r="H32"/>
  <c r="D32"/>
  <c r="D56" s="1"/>
  <c r="H31"/>
  <c r="G31"/>
  <c r="F31"/>
  <c r="E31"/>
  <c r="D31"/>
  <c r="C31"/>
  <c r="H17"/>
  <c r="G17"/>
  <c r="F17"/>
  <c r="F32" s="1"/>
  <c r="F56" s="1"/>
  <c r="E17"/>
  <c r="E32" s="1"/>
  <c r="E56" s="1"/>
  <c r="D17"/>
  <c r="C17"/>
  <c r="J18" i="20"/>
  <c r="I18"/>
  <c r="H18"/>
  <c r="G18"/>
  <c r="F18"/>
  <c r="E18"/>
  <c r="D18"/>
  <c r="C18"/>
  <c r="J56" i="19"/>
  <c r="I56"/>
  <c r="H56"/>
  <c r="G56"/>
  <c r="F56"/>
  <c r="E56"/>
  <c r="D56"/>
  <c r="C56"/>
  <c r="J51"/>
  <c r="I51"/>
  <c r="H51"/>
  <c r="G51"/>
  <c r="F51"/>
  <c r="E51"/>
  <c r="D51"/>
  <c r="C51"/>
  <c r="J46"/>
  <c r="I46"/>
  <c r="H46"/>
  <c r="G46"/>
  <c r="F46"/>
  <c r="E46"/>
  <c r="D46"/>
  <c r="C46"/>
  <c r="J40"/>
  <c r="I40"/>
  <c r="H40"/>
  <c r="G40"/>
  <c r="F40"/>
  <c r="E40"/>
  <c r="D40"/>
  <c r="C40"/>
  <c r="J35"/>
  <c r="I35"/>
  <c r="H35"/>
  <c r="G35"/>
  <c r="F35"/>
  <c r="E35"/>
  <c r="D35"/>
  <c r="C35"/>
  <c r="H33"/>
  <c r="H57" s="1"/>
  <c r="D33"/>
  <c r="D57" s="1"/>
  <c r="J32"/>
  <c r="I32"/>
  <c r="H32"/>
  <c r="G32"/>
  <c r="F32"/>
  <c r="E32"/>
  <c r="D32"/>
  <c r="C32"/>
  <c r="J18"/>
  <c r="J33" s="1"/>
  <c r="J57" s="1"/>
  <c r="I18"/>
  <c r="I33" s="1"/>
  <c r="I57" s="1"/>
  <c r="H18"/>
  <c r="G18"/>
  <c r="G33" s="1"/>
  <c r="G57" s="1"/>
  <c r="F18"/>
  <c r="F33" s="1"/>
  <c r="F57" s="1"/>
  <c r="E18"/>
  <c r="E33" s="1"/>
  <c r="E57" s="1"/>
  <c r="D18"/>
  <c r="C18"/>
  <c r="C33" s="1"/>
  <c r="C57" s="1"/>
  <c r="P17" i="18"/>
  <c r="O17"/>
  <c r="N17"/>
  <c r="M17"/>
  <c r="L17"/>
  <c r="K17"/>
  <c r="J17"/>
  <c r="I17"/>
  <c r="H17"/>
  <c r="G17"/>
  <c r="F17"/>
  <c r="E17"/>
  <c r="D17"/>
  <c r="C17"/>
  <c r="P55" i="17"/>
  <c r="O55"/>
  <c r="N55"/>
  <c r="M55"/>
  <c r="L55"/>
  <c r="K55"/>
  <c r="J55"/>
  <c r="I55"/>
  <c r="H55"/>
  <c r="G55"/>
  <c r="F55"/>
  <c r="E55"/>
  <c r="D55"/>
  <c r="C55"/>
  <c r="P50"/>
  <c r="O50"/>
  <c r="N50"/>
  <c r="M50"/>
  <c r="L50"/>
  <c r="K50"/>
  <c r="J50"/>
  <c r="I50"/>
  <c r="H50"/>
  <c r="G50"/>
  <c r="F50"/>
  <c r="E50"/>
  <c r="D50"/>
  <c r="C50"/>
  <c r="P45"/>
  <c r="O45"/>
  <c r="N45"/>
  <c r="M45"/>
  <c r="L45"/>
  <c r="K45"/>
  <c r="J45"/>
  <c r="I45"/>
  <c r="H45"/>
  <c r="G45"/>
  <c r="F45"/>
  <c r="E45"/>
  <c r="D45"/>
  <c r="C45"/>
  <c r="P39"/>
  <c r="O39"/>
  <c r="N39"/>
  <c r="M39"/>
  <c r="L39"/>
  <c r="K39"/>
  <c r="J39"/>
  <c r="I39"/>
  <c r="H39"/>
  <c r="G39"/>
  <c r="F39"/>
  <c r="E39"/>
  <c r="D39"/>
  <c r="C39"/>
  <c r="P34"/>
  <c r="O34"/>
  <c r="N34"/>
  <c r="M34"/>
  <c r="L34"/>
  <c r="K34"/>
  <c r="J34"/>
  <c r="I34"/>
  <c r="H34"/>
  <c r="G34"/>
  <c r="F34"/>
  <c r="E34"/>
  <c r="D34"/>
  <c r="C34"/>
  <c r="P31"/>
  <c r="O31"/>
  <c r="N31"/>
  <c r="M31"/>
  <c r="M32" s="1"/>
  <c r="M56" s="1"/>
  <c r="L31"/>
  <c r="K31"/>
  <c r="J31"/>
  <c r="I31"/>
  <c r="H31"/>
  <c r="G31"/>
  <c r="F31"/>
  <c r="E31"/>
  <c r="D31"/>
  <c r="C31"/>
  <c r="P17"/>
  <c r="P32" s="1"/>
  <c r="P56" s="1"/>
  <c r="O17"/>
  <c r="O32" s="1"/>
  <c r="O56" s="1"/>
  <c r="N17"/>
  <c r="M17"/>
  <c r="L17"/>
  <c r="L32" s="1"/>
  <c r="L56" s="1"/>
  <c r="K17"/>
  <c r="K32" s="1"/>
  <c r="K56" s="1"/>
  <c r="J17"/>
  <c r="J32" s="1"/>
  <c r="J56" s="1"/>
  <c r="I17"/>
  <c r="I32" s="1"/>
  <c r="I56" s="1"/>
  <c r="H17"/>
  <c r="H32" s="1"/>
  <c r="H56" s="1"/>
  <c r="G17"/>
  <c r="G32" s="1"/>
  <c r="G56" s="1"/>
  <c r="F17"/>
  <c r="F32" s="1"/>
  <c r="F56" s="1"/>
  <c r="E17"/>
  <c r="E32" s="1"/>
  <c r="E56" s="1"/>
  <c r="D17"/>
  <c r="D32" s="1"/>
  <c r="D56" s="1"/>
  <c r="C17"/>
  <c r="C32" s="1"/>
  <c r="C56" s="1"/>
  <c r="P17" i="16"/>
  <c r="O17"/>
  <c r="N17"/>
  <c r="M17"/>
  <c r="L17"/>
  <c r="K17"/>
  <c r="J17"/>
  <c r="I17"/>
  <c r="H17"/>
  <c r="G17"/>
  <c r="F17"/>
  <c r="E17"/>
  <c r="D17"/>
  <c r="C17"/>
  <c r="P55" i="15"/>
  <c r="O55"/>
  <c r="N55"/>
  <c r="M55"/>
  <c r="L55"/>
  <c r="K55"/>
  <c r="J55"/>
  <c r="I55"/>
  <c r="H55"/>
  <c r="G55"/>
  <c r="F55"/>
  <c r="E55"/>
  <c r="D55"/>
  <c r="C55"/>
  <c r="P50"/>
  <c r="O50"/>
  <c r="N50"/>
  <c r="M50"/>
  <c r="L50"/>
  <c r="K50"/>
  <c r="J50"/>
  <c r="I50"/>
  <c r="H50"/>
  <c r="G50"/>
  <c r="F50"/>
  <c r="E50"/>
  <c r="D50"/>
  <c r="C50"/>
  <c r="P45"/>
  <c r="O45"/>
  <c r="N45"/>
  <c r="M45"/>
  <c r="L45"/>
  <c r="K45"/>
  <c r="J45"/>
  <c r="I45"/>
  <c r="H45"/>
  <c r="G45"/>
  <c r="F45"/>
  <c r="E45"/>
  <c r="D45"/>
  <c r="C45"/>
  <c r="P39"/>
  <c r="O39"/>
  <c r="N39"/>
  <c r="M39"/>
  <c r="L39"/>
  <c r="K39"/>
  <c r="J39"/>
  <c r="I39"/>
  <c r="H39"/>
  <c r="G39"/>
  <c r="F39"/>
  <c r="E39"/>
  <c r="D39"/>
  <c r="C39"/>
  <c r="P34"/>
  <c r="O34"/>
  <c r="N34"/>
  <c r="M34"/>
  <c r="L34"/>
  <c r="K34"/>
  <c r="J34"/>
  <c r="I34"/>
  <c r="H34"/>
  <c r="G34"/>
  <c r="F34"/>
  <c r="E34"/>
  <c r="D34"/>
  <c r="C34"/>
  <c r="P31"/>
  <c r="O31"/>
  <c r="N31"/>
  <c r="M31"/>
  <c r="L31"/>
  <c r="K31"/>
  <c r="J31"/>
  <c r="I31"/>
  <c r="H31"/>
  <c r="G31"/>
  <c r="F31"/>
  <c r="E31"/>
  <c r="D31"/>
  <c r="C31"/>
  <c r="P17"/>
  <c r="P32" s="1"/>
  <c r="P56" s="1"/>
  <c r="O17"/>
  <c r="O32" s="1"/>
  <c r="O56" s="1"/>
  <c r="N17"/>
  <c r="N32" s="1"/>
  <c r="N56" s="1"/>
  <c r="M17"/>
  <c r="M32" s="1"/>
  <c r="M56" s="1"/>
  <c r="L17"/>
  <c r="L32" s="1"/>
  <c r="L56" s="1"/>
  <c r="K17"/>
  <c r="K32" s="1"/>
  <c r="K56" s="1"/>
  <c r="J17"/>
  <c r="J32" s="1"/>
  <c r="J56" s="1"/>
  <c r="I17"/>
  <c r="I32" s="1"/>
  <c r="I56" s="1"/>
  <c r="H17"/>
  <c r="H32" s="1"/>
  <c r="H56" s="1"/>
  <c r="G17"/>
  <c r="G32" s="1"/>
  <c r="G56" s="1"/>
  <c r="F17"/>
  <c r="F32" s="1"/>
  <c r="F56" s="1"/>
  <c r="E17"/>
  <c r="E32" s="1"/>
  <c r="E56" s="1"/>
  <c r="D17"/>
  <c r="D32" s="1"/>
  <c r="D56" s="1"/>
  <c r="C17"/>
  <c r="C32" s="1"/>
  <c r="C56" s="1"/>
  <c r="U18" i="39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U56" i="38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T33"/>
  <c r="T57" s="1"/>
  <c r="S33"/>
  <c r="S57" s="1"/>
  <c r="P33"/>
  <c r="P57" s="1"/>
  <c r="O33"/>
  <c r="O57" s="1"/>
  <c r="L33"/>
  <c r="L57" s="1"/>
  <c r="K33"/>
  <c r="K57" s="1"/>
  <c r="H33"/>
  <c r="H57" s="1"/>
  <c r="G33"/>
  <c r="G57" s="1"/>
  <c r="D33"/>
  <c r="D57" s="1"/>
  <c r="C33"/>
  <c r="C57" s="1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U18"/>
  <c r="U33" s="1"/>
  <c r="U57" s="1"/>
  <c r="T18"/>
  <c r="S18"/>
  <c r="R18"/>
  <c r="R33" s="1"/>
  <c r="R57" s="1"/>
  <c r="Q18"/>
  <c r="Q33" s="1"/>
  <c r="Q57" s="1"/>
  <c r="P18"/>
  <c r="O18"/>
  <c r="N18"/>
  <c r="N33" s="1"/>
  <c r="N57" s="1"/>
  <c r="M18"/>
  <c r="M33" s="1"/>
  <c r="M57" s="1"/>
  <c r="L18"/>
  <c r="K18"/>
  <c r="J18"/>
  <c r="J33" s="1"/>
  <c r="J57" s="1"/>
  <c r="I18"/>
  <c r="I33" s="1"/>
  <c r="I57" s="1"/>
  <c r="H18"/>
  <c r="G18"/>
  <c r="F18"/>
  <c r="F33" s="1"/>
  <c r="F57" s="1"/>
  <c r="E18"/>
  <c r="E33" s="1"/>
  <c r="E57" s="1"/>
  <c r="D18"/>
  <c r="C18"/>
  <c r="C32" i="21" l="1"/>
  <c r="C56" s="1"/>
  <c r="G32"/>
  <c r="G56" s="1"/>
  <c r="I34" i="23"/>
  <c r="J19"/>
  <c r="F55" i="33"/>
  <c r="G55" s="1"/>
  <c r="G31"/>
  <c r="N32" i="17"/>
  <c r="N56" s="1"/>
  <c r="Q34" i="23"/>
  <c r="P58"/>
  <c r="Q58" s="1"/>
  <c r="Q33"/>
  <c r="Q19"/>
  <c r="C35" i="55"/>
  <c r="C59" s="1"/>
  <c r="V20"/>
  <c r="H20"/>
  <c r="N20"/>
  <c r="T59"/>
  <c r="X20"/>
  <c r="AB20"/>
  <c r="AG59"/>
  <c r="AH59" s="1"/>
  <c r="AH35"/>
  <c r="R34"/>
  <c r="L35"/>
  <c r="AB35"/>
  <c r="L42"/>
  <c r="H53"/>
  <c r="X53"/>
  <c r="V20" i="60"/>
  <c r="R20"/>
  <c r="N20"/>
  <c r="J20"/>
  <c r="F20"/>
  <c r="G16" i="33"/>
  <c r="P59" i="55"/>
  <c r="T20"/>
  <c r="AC59"/>
  <c r="AD59" s="1"/>
  <c r="AD35"/>
  <c r="AF34"/>
  <c r="P35"/>
  <c r="AF35"/>
  <c r="H42"/>
  <c r="X42"/>
  <c r="V48"/>
  <c r="R48"/>
  <c r="N48"/>
  <c r="J48"/>
  <c r="F48"/>
  <c r="T53"/>
  <c r="D31" i="33"/>
  <c r="L59" i="55"/>
  <c r="U59"/>
  <c r="V59" s="1"/>
  <c r="V35"/>
  <c r="AF59"/>
  <c r="AH34"/>
  <c r="AD34"/>
  <c r="T35"/>
  <c r="V37"/>
  <c r="R37"/>
  <c r="N37"/>
  <c r="J37"/>
  <c r="F37"/>
  <c r="T42"/>
  <c r="P53"/>
  <c r="D34" i="58"/>
  <c r="D58" s="1"/>
  <c r="H34"/>
  <c r="H58" s="1"/>
  <c r="L34"/>
  <c r="L58" s="1"/>
  <c r="H59" i="55"/>
  <c r="X59"/>
  <c r="AB59"/>
  <c r="AF20"/>
  <c r="H35"/>
  <c r="X35"/>
  <c r="G34" i="59"/>
  <c r="G58" s="1"/>
  <c r="E35" i="55"/>
  <c r="I35"/>
  <c r="M35"/>
  <c r="Q35"/>
  <c r="AD20"/>
  <c r="AH20"/>
  <c r="N42"/>
  <c r="R42"/>
  <c r="AD42"/>
  <c r="AD37"/>
  <c r="AD48"/>
  <c r="H58"/>
  <c r="L58"/>
  <c r="P58"/>
  <c r="T58"/>
  <c r="AD20" i="60"/>
  <c r="Q59" i="55" l="1"/>
  <c r="R59" s="1"/>
  <c r="R35"/>
  <c r="E31" i="33"/>
  <c r="D55"/>
  <c r="E55" s="1"/>
  <c r="M59" i="55"/>
  <c r="N59" s="1"/>
  <c r="N35"/>
  <c r="I58" i="23"/>
  <c r="J58" s="1"/>
  <c r="J34"/>
  <c r="I59" i="55"/>
  <c r="J59" s="1"/>
  <c r="J35"/>
  <c r="E59"/>
  <c r="F59" s="1"/>
  <c r="F35"/>
</calcChain>
</file>

<file path=xl/sharedStrings.xml><?xml version="1.0" encoding="utf-8"?>
<sst xmlns="http://schemas.openxmlformats.org/spreadsheetml/2006/main" count="1990" uniqueCount="316">
  <si>
    <t>CONVENOR :</t>
  </si>
  <si>
    <t>ANNEXURE-51</t>
  </si>
  <si>
    <t>(Amt. Rs. In lacs)</t>
  </si>
  <si>
    <t>September  2025</t>
  </si>
  <si>
    <t xml:space="preserve">Sl No. </t>
  </si>
  <si>
    <t>Name of the Bank</t>
  </si>
  <si>
    <t>NRLM</t>
  </si>
  <si>
    <t>NULM- SEP (I)</t>
  </si>
  <si>
    <t>NULM- SEP (G)</t>
  </si>
  <si>
    <t>NULM-SHG</t>
  </si>
  <si>
    <t>NULM- WOMEN SHG</t>
  </si>
  <si>
    <t>Target</t>
  </si>
  <si>
    <t>Disbursements to SHGs from 01.04 to  upto the end of current quarter</t>
  </si>
  <si>
    <t>No. Of  beneficiaries  from 01.04 to  upto the end of current quarter</t>
  </si>
  <si>
    <t>No.</t>
  </si>
  <si>
    <t>Amt.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</si>
  <si>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</si>
  <si>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</si>
  <si>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</si>
  <si>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</si>
  <si>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</si>
  <si>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</si>
  <si>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</si>
  <si>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</si>
  <si>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</si>
  <si>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</si>
  <si>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</si>
  <si>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</si>
  <si>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TOTAL PUBLIC SECTOR BANK</t>
  </si>
  <si>
    <t>AXIS BANK</t>
  </si>
  <si>
    <t>BANDHAN BANK</t>
  </si>
  <si>
    <t>CSB BANK LIMITED</t>
  </si>
  <si>
    <t>HDFC BANK</t>
  </si>
  <si>
    <t>ICICI BANK</t>
  </si>
  <si>
    <t>IDBI BANK</t>
  </si>
  <si>
    <t>IDFC FIRST BANK</t>
  </si>
  <si>
    <t>INDUSIND BANK</t>
  </si>
  <si>
    <t>J &amp; K BANK</t>
  </si>
  <si>
    <t>KOTAK MAHINDRA BANK</t>
  </si>
  <si>
    <t>RBL BANK</t>
  </si>
  <si>
    <t>SOUTH INDIAN BANK</t>
  </si>
  <si>
    <t>YES BANK</t>
  </si>
  <si>
    <t xml:space="preserve">TOTAL PRIVATE SECTOR BANK </t>
  </si>
  <si>
    <t>TOTAL COMMERCIAL BANKS</t>
  </si>
  <si>
    <t>HIMACHAL PRADESH GRAMIN BANK LTD. (HPGB)</t>
  </si>
  <si>
    <t>TOTAL RRB SECTOR BANK</t>
  </si>
  <si>
    <t>HP ARDB</t>
  </si>
  <si>
    <t>HP STATE COOP. BK LTD.</t>
  </si>
  <si>
    <t>JOGINDER CENTRAL COOP.BK</t>
  </si>
  <si>
    <t>KANGRA CENTAL COOP. BK</t>
  </si>
  <si>
    <t>TOTAL COOPERATIVE SECTOR BANKS</t>
  </si>
  <si>
    <t>THE BAGHAT URBAN COOPERATIVE BANK LTD</t>
  </si>
  <si>
    <t>THE CHAMBA URBAN COOPERATIVE BANK LTD.</t>
  </si>
  <si>
    <t>THE MANDI URBAN COOPERATIVE BANK LTD</t>
  </si>
  <si>
    <t>THE PARWANOO URBAN COOPERATIVE BANK LTD</t>
  </si>
  <si>
    <t>THE SHIMLA URBAN COOPERATIVE BANK LTD</t>
  </si>
  <si>
    <t>TOTAL URBAN COOPERATIVE BANKS</t>
  </si>
  <si>
    <t>AU SMALL FIN.BANK</t>
  </si>
  <si>
    <t>EQUITAS SMALL FIN. BANK</t>
  </si>
  <si>
    <t>UJJIVAN SMALL FIN. BANK</t>
  </si>
  <si>
    <t>UTKARSH SMALL FIN. BANK</t>
  </si>
  <si>
    <t>TOTAL SMALL FINANCE BANK</t>
  </si>
  <si>
    <t>AIRTEL PAYMENTS BANK</t>
  </si>
  <si>
    <t>FINO PAYMENTS BANK</t>
  </si>
  <si>
    <t>INDIA POST PAYMENTS BANK</t>
  </si>
  <si>
    <t>PAYTM  PAYMENTS BANK</t>
  </si>
  <si>
    <t>TOTAL PAYMENT BANK</t>
  </si>
  <si>
    <t>GRAND TOTAL</t>
  </si>
  <si>
    <t>ANNEXURE-52</t>
  </si>
  <si>
    <r>
      <t xml:space="preserve">DISTRICT  WISE -DISBURSEMENTS UNDER </t>
    </r>
    <r>
      <rPr>
        <b/>
        <u/>
        <sz val="11"/>
        <color theme="1"/>
        <rFont val="Times New Roman"/>
        <family val="1"/>
      </rPr>
      <t xml:space="preserve">NRLM  AND NULM </t>
    </r>
    <r>
      <rPr>
        <b/>
        <sz val="11"/>
        <color theme="1"/>
        <rFont val="Times New Roman"/>
        <family val="1"/>
      </rPr>
      <t xml:space="preserve">SCHEMES AS ON </t>
    </r>
  </si>
  <si>
    <t>Sl No. September  2025</t>
  </si>
  <si>
    <t>Name of the District</t>
  </si>
  <si>
    <t>BILASPUR</t>
  </si>
  <si>
    <t>CHAMBA</t>
  </si>
  <si>
    <t>HAMIRPUR</t>
  </si>
  <si>
    <t>KANGRA</t>
  </si>
  <si>
    <t>KINNAUR</t>
  </si>
  <si>
    <t>KULLU</t>
  </si>
  <si>
    <t>LAHAUL AND SPITI</t>
  </si>
  <si>
    <t>MANDI</t>
  </si>
  <si>
    <t>SHIMLA</t>
  </si>
  <si>
    <t>SIRMAUR</t>
  </si>
  <si>
    <t>SOLAN</t>
  </si>
  <si>
    <t>UNA</t>
  </si>
  <si>
    <t>ANNEXURE-53</t>
  </si>
  <si>
    <t>BANK  WISE - LOAN OUTSTANDINGS AS AT THE END OF THE QUARTER  TO MINORITY COMMUNITIES (as per RBI guidelines on Lending to Minority Communities)September  2025</t>
  </si>
  <si>
    <t>SR</t>
  </si>
  <si>
    <t>CHRISTIANS</t>
  </si>
  <si>
    <t>MUSLIMS</t>
  </si>
  <si>
    <t>BUDDHISTS</t>
  </si>
  <si>
    <t>SIKHS</t>
  </si>
  <si>
    <t>ZORASTRIANS</t>
  </si>
  <si>
    <t>JAINS</t>
  </si>
  <si>
    <t>TOTAL</t>
  </si>
  <si>
    <t>ANNEXURE-54</t>
  </si>
  <si>
    <t>DISTRICT  WISE - LOAN  OUTSTANDINGS AS AT THE END OF THE QUARTER TO MINORITY COMMUNITIES (as per RBI guidelines on Lending to Minority Communities)September  2025</t>
  </si>
  <si>
    <t>ANNEXURE-55</t>
  </si>
  <si>
    <t>BANK  WISE - LOAN DISBURSEMENTS FROM 01.04. TO UPTO THE QUARTER TO MINORITY COMMUNITIES IN FY 2021-22  
(as per RBI guidelines on Lending to Minority Communities)September  2025</t>
  </si>
  <si>
    <t>ANNEXURE-56</t>
  </si>
  <si>
    <t>DISTRICT WISE - LOAN DISBURSEMENTS UPTO THE QUARTER TO MINORITY COMMUNITIES IN FY 2021-22  (as per RBI guidelines on Lending to Minority Communities)September  2025</t>
  </si>
  <si>
    <t>ANNEXURE-57</t>
  </si>
  <si>
    <t>BANK  WISE - LOAN  OUTSTANDINGS AND DISBURSEMENTS TO SCs/STs AS ON September  2025</t>
  </si>
  <si>
    <t>SR NO</t>
  </si>
  <si>
    <t>NAME OF THE BANK</t>
  </si>
  <si>
    <t>OUTSTANDINGS AS AT THE END OF THE QUATER</t>
  </si>
  <si>
    <t>DISBURSEMENTS DURING THE CURRENT QUATER</t>
  </si>
  <si>
    <t>SCHEDULED CASTE</t>
  </si>
  <si>
    <t>SCHEDULED TRIBES</t>
  </si>
  <si>
    <t>No. Of  A/cs</t>
  </si>
  <si>
    <t>ANNEXURE-58</t>
  </si>
  <si>
    <t>DISTRICT  WISE - LOAN  OUTSTANDINGS AND DISBURSEMENTS TO SCs/STs AS ON September  2025</t>
  </si>
  <si>
    <t>ANNEXURE-59</t>
  </si>
  <si>
    <t>BANK  WISE - LOAN  OUTSTANDINGS AND DISBURSEMENTS TO WOMEN AS ON September  2025</t>
  </si>
  <si>
    <t>Sr No</t>
  </si>
  <si>
    <t>Outstandings of loans to Women as at the end of the Quarter</t>
  </si>
  <si>
    <t>Individual woman beneficiary upto Rs. 1 Lakh (out of total loans o/s to women)</t>
  </si>
  <si>
    <t>Loans disbursed to Women from 01.04 to upto the Quarter</t>
  </si>
  <si>
    <t>ANNEXURE-60</t>
  </si>
  <si>
    <t>DISTRICT  WISE - LOAN  OUTSTANDINGS AND DISBURSEMENTS TO WOMEN AS ON September  2025</t>
  </si>
  <si>
    <t>ANNEXURE-61</t>
  </si>
  <si>
    <t>BANK  WISE - DATA ON PMJDY ACCOUNTS  AS ON September  2025</t>
  </si>
  <si>
    <t>Sr. No</t>
  </si>
  <si>
    <t>Number of PMJDY Accounts as at the end of the Quarter</t>
  </si>
  <si>
    <t>Deposits held in the A/cs (Amt.)</t>
  </si>
  <si>
    <t>Overdraft under PMJDY</t>
  </si>
  <si>
    <t xml:space="preserve"> Rupay Card Issued</t>
  </si>
  <si>
    <t xml:space="preserve"> Rupay Card Activated</t>
  </si>
  <si>
    <t xml:space="preserve"> Aadhaar Seeded</t>
  </si>
  <si>
    <t xml:space="preserve"> Aadhaar Seeding %</t>
  </si>
  <si>
    <t xml:space="preserve"> Rural </t>
  </si>
  <si>
    <t xml:space="preserve"> Urban </t>
  </si>
  <si>
    <t>Total</t>
  </si>
  <si>
    <t xml:space="preserve"> Male </t>
  </si>
  <si>
    <t xml:space="preserve">Female </t>
  </si>
  <si>
    <t xml:space="preserve">Total </t>
  </si>
  <si>
    <t xml:space="preserve"> Zero Balance A/c</t>
  </si>
  <si>
    <t>% of Zero Bal. A/c</t>
  </si>
  <si>
    <t>No. of acc.</t>
  </si>
  <si>
    <t>O/s(Amt.)</t>
  </si>
  <si>
    <t>ANNEXURE-62</t>
  </si>
  <si>
    <t>DISTRICT WISE - DATA ON PMJDY ACCOUNTS  AS ON September  2025</t>
  </si>
  <si>
    <t xml:space="preserve"> Female </t>
  </si>
  <si>
    <t xml:space="preserve"> Total </t>
  </si>
  <si>
    <t xml:space="preserve">No. </t>
  </si>
  <si>
    <t>ANNEXURE-63</t>
  </si>
  <si>
    <t>BANK  WISE - PMMY(MUDRA)  OUTSTANDINGS, DISBURSEMENTS  AND NPAs AS ON September  2025</t>
  </si>
  <si>
    <t>Sr.</t>
  </si>
  <si>
    <t>OUTSTANDINGS AS AT THE END OF THE QUARTER</t>
  </si>
  <si>
    <t>DISBURSEMENTS FROM 01.04. TO  UPTO THE QUARTER</t>
  </si>
  <si>
    <t>NPA</t>
  </si>
  <si>
    <t>Shishu</t>
  </si>
  <si>
    <t>Kishore</t>
  </si>
  <si>
    <t>Tarun</t>
  </si>
  <si>
    <t>Amount</t>
  </si>
  <si>
    <t>ANNEXURE-64</t>
  </si>
  <si>
    <t>DISTRICT  WISE - PMMY(MUDRA)  OUTSTANDINGS, DISBURSEMENTS  AND NPAs AS ON September  2025</t>
  </si>
  <si>
    <t xml:space="preserve">Name of the District </t>
  </si>
  <si>
    <t>ANNEXURE- 65</t>
  </si>
  <si>
    <t>BANK  WISE - STANDUP INDIA SCHEME-PROGRESS  UPTO  September  2025</t>
  </si>
  <si>
    <t xml:space="preserve"> Female-No. of accounts disbursed as at the end of the quarter</t>
  </si>
  <si>
    <t>Male-No. of  accounts disbursed as at the end of the quarter</t>
  </si>
  <si>
    <t>SCs</t>
  </si>
  <si>
    <t>STs</t>
  </si>
  <si>
    <t xml:space="preserve"> Amount</t>
  </si>
  <si>
    <t>ANNEXURE-66</t>
  </si>
  <si>
    <t>DISTRICT  WISE - STANDUP INDIA SCHEME- PROGRESS UPTO  September  2025</t>
  </si>
  <si>
    <t>Sanc. Amount</t>
  </si>
  <si>
    <t xml:space="preserve">               CONVENOR :</t>
  </si>
  <si>
    <t>ANNEXURE-67</t>
  </si>
  <si>
    <t xml:space="preserve">BANK WISE - PROGRESS IN PMAY SCHEME AS ON </t>
  </si>
  <si>
    <t>Sr. No.</t>
  </si>
  <si>
    <t>No. of Cases</t>
  </si>
  <si>
    <t xml:space="preserve">Subsidy Credited </t>
  </si>
  <si>
    <t>No of pending cases against claims lodged by the bank</t>
  </si>
  <si>
    <t>No of Accounts Outstanding</t>
  </si>
  <si>
    <t>Amount Outstanding</t>
  </si>
  <si>
    <t>ANNEXURE-68</t>
  </si>
  <si>
    <t xml:space="preserve">DISTRICT WISE - PROGRESS IN PMAY SCHEME AS ON </t>
  </si>
  <si>
    <t>ANNEXURE-69</t>
  </si>
  <si>
    <t>ANNEXURE-71</t>
  </si>
  <si>
    <t>BANK WISE - CASA (CA+SB) AND AADHAR AUTHENTICATION POSITION AS ON September  2025</t>
  </si>
  <si>
    <t>Number of operative CASA</t>
  </si>
  <si>
    <t>Number of Aadhaar seeded CASA</t>
  </si>
  <si>
    <t>% of CASA Aadhaar seeding</t>
  </si>
  <si>
    <t>Number of Authenticated CASA</t>
  </si>
  <si>
    <t>% CASA authentication</t>
  </si>
  <si>
    <t>ANNEXURE-72</t>
  </si>
  <si>
    <t>DISTRICT  WISE - CASA (CA+SB) AND AADHAR AUTHENTICATION POSITION AS ON September  2025</t>
  </si>
  <si>
    <t>ANNEXURE -73</t>
  </si>
  <si>
    <t>BANK  WISE - PROGRESS UNDER INVESTMENT CREDIT IN AGRICULTURE SECTOR AS ONSeptember  2025</t>
  </si>
  <si>
    <t>KCCs for animal husbandry and allied activities</t>
  </si>
  <si>
    <t xml:space="preserve">Farmers Producer Organizations </t>
  </si>
  <si>
    <t>Dairy</t>
  </si>
  <si>
    <t>Outstandings as at the end of the Quarter</t>
  </si>
  <si>
    <t xml:space="preserve">Disbursements from 1st April to upto the Quarter </t>
  </si>
  <si>
    <t>Farm Mechanization</t>
  </si>
  <si>
    <t>Poultry</t>
  </si>
  <si>
    <t>Fisheries</t>
  </si>
  <si>
    <t>Rural Godowns</t>
  </si>
  <si>
    <t>Agri Clinics</t>
  </si>
  <si>
    <t>Others</t>
  </si>
  <si>
    <t>ANNEXURE -74</t>
  </si>
  <si>
    <t>DISTRICT  WISE - PROGRESS UNDER INVESTMENT CREDIT IN AGRICULTURE SECTOR AS ONSeptember  2025</t>
  </si>
  <si>
    <t>DISTRICT  WISE - PROGRESS UNDER INVESTMENT CREDIT IN AGRICULTURE SECTOR AS ON</t>
  </si>
  <si>
    <t>Expanding and Deepening of Digital Payments Ecosystem - Review Format   September  2025</t>
  </si>
  <si>
    <t>SNo.</t>
  </si>
  <si>
    <t>Bank Name</t>
  </si>
  <si>
    <t>For Bank Customers</t>
  </si>
  <si>
    <t>For non-customers</t>
  </si>
  <si>
    <t>4. Digital Financial Literacy</t>
  </si>
  <si>
    <t>1. Digital coverage for individuals (Savings Accounts)</t>
  </si>
  <si>
    <t>Digital coverage for Businesses (Current Accounts)</t>
  </si>
  <si>
    <t>3. Provision of Digital infrastructure</t>
  </si>
  <si>
    <t>Eligible Operative Savings Accounts</t>
  </si>
  <si>
    <t>Debit/ RuPay cards coverage</t>
  </si>
  <si>
    <t>Internet Banking coverage</t>
  </si>
  <si>
    <t>Mobile Banking + UPI + USSD coverage</t>
  </si>
  <si>
    <t>AEPS coverage</t>
  </si>
  <si>
    <t>Coverage with at least one of the digital modes of payment (Debit/ RuPay cards, Internet banking, Mobile banking, UPI, USSD, AEPS)</t>
  </si>
  <si>
    <t>No. of Operative SB Accounts ineligible for digital coverage as per bank's Board approved policies</t>
  </si>
  <si>
    <t>No. of Eligible Operative Current/ Business Accounts covered through Net Banking</t>
  </si>
  <si>
    <t>Eligible Operative Current/ Business Accounts covered through Net Banking</t>
  </si>
  <si>
    <t>Eligible Operative Current/ Business Accounts covered with POS/ QR</t>
  </si>
  <si>
    <t>Eligible Operative Current/ Business Accounts covered with Mobile Banking etc.</t>
  </si>
  <si>
    <t>Eligible Operative Current/ Business Accounts covered with at least one of facilities - Net Banking/ POS/ QR/ Mobile Banking</t>
  </si>
  <si>
    <t>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</si>
  <si>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</si>
  <si>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</si>
  <si>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</si>
  <si>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</si>
  <si>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</si>
  <si>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</si>
  <si>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No. of Accounts</t>
  </si>
  <si>
    <t>Of which, no. of women accounts</t>
  </si>
  <si>
    <t>Total No. of Accounts covered</t>
  </si>
  <si>
    <t>% coverage</t>
  </si>
  <si>
    <t>Out of total no. of women accounts (G6), no of women accounts covered</t>
  </si>
  <si>
    <t>% coverage for women accounts</t>
  </si>
  <si>
    <t xml:space="preserve"> No. of Accounts covered</t>
  </si>
  <si>
    <t>Expanding and Deepening of Digital Payments Ecosystem - Review Format   September   2025</t>
  </si>
  <si>
    <t>District Name</t>
  </si>
  <si>
    <t xml:space="preserve">Table No.                                            </t>
  </si>
  <si>
    <t xml:space="preserve">PAGE NO- </t>
  </si>
  <si>
    <t xml:space="preserve">STATE LEVEL BANKERS COMMITTEE HIMACHAL PRADESH : CONVENOR - UCO BANK </t>
  </si>
  <si>
    <t xml:space="preserve">  Debit Transactions Handled by Bank Mitras  DURING PERIOD ENDED    September  2025  (Amount in lacs) </t>
  </si>
  <si>
    <t>S.No.</t>
  </si>
  <si>
    <t>Banks</t>
  </si>
  <si>
    <t>Outstanding at the end of  June 2025 Quarter  30.06.2025</t>
  </si>
  <si>
    <t>Progress during the Period    ( 01.04.2025 To 30.06.2025 )</t>
  </si>
  <si>
    <t>Progress during the Period    ( 01.07.2025 To 30.09.2025 )</t>
  </si>
  <si>
    <t>Progress during the Period    ( 01.04.2025 To 30.09.2025 )</t>
  </si>
  <si>
    <t>Outstanding at the end of  September Quarter  30.09.2025</t>
  </si>
  <si>
    <t>Achievment</t>
  </si>
  <si>
    <t xml:space="preserve">  Credit  Transactions Handled by Bank Mitras  DURING PERIOD ENDED    September  2025  (Amount in lacs) </t>
  </si>
  <si>
    <t xml:space="preserve">ACHIEVEMENTS </t>
  </si>
  <si>
    <t>Agenda 5, Page 33-42</t>
  </si>
  <si>
    <t>Page No. -114</t>
  </si>
  <si>
    <t>Sl</t>
  </si>
  <si>
    <t>Bank</t>
  </si>
  <si>
    <t>Scheme</t>
  </si>
  <si>
    <t>No of enrolment</t>
  </si>
  <si>
    <t>AU Small Finance Bank</t>
  </si>
  <si>
    <t>JJY</t>
  </si>
  <si>
    <t>SBY</t>
  </si>
  <si>
    <t>Axis Bank Ltd</t>
  </si>
  <si>
    <t>Bank of Baroda</t>
  </si>
  <si>
    <t>Bank of India</t>
  </si>
  <si>
    <t>Bank of Maharashtra</t>
  </si>
  <si>
    <t>Canara Bank</t>
  </si>
  <si>
    <t>Central Bank of India</t>
  </si>
  <si>
    <t>HDFC Bank Ltd</t>
  </si>
  <si>
    <t>HP Gramin Bank</t>
  </si>
  <si>
    <t>HP State Coop Bank</t>
  </si>
  <si>
    <t>ICICI Bank Ltd</t>
  </si>
  <si>
    <t>IDBI Bank Ltd.</t>
  </si>
  <si>
    <t>IDFC Bank Ltd.</t>
  </si>
  <si>
    <t>Indian Bank</t>
  </si>
  <si>
    <t>Indian Overseas Bank</t>
  </si>
  <si>
    <t>IndusInd Bank Ltd</t>
  </si>
  <si>
    <t>Jammu &amp; Kashmir Bank Ltd</t>
  </si>
  <si>
    <t>Jogindra Central Bank</t>
  </si>
  <si>
    <t>Kangra Central Coop Bank</t>
  </si>
  <si>
    <t>Kotak Mahindra Bank Ltd</t>
  </si>
  <si>
    <t>Punjab &amp; Sind Bank</t>
  </si>
  <si>
    <t>Punjab National Bank</t>
  </si>
  <si>
    <t>RBL Bank Ltd</t>
  </si>
  <si>
    <t>South Indian Bank Ltd</t>
  </si>
  <si>
    <t>State Bank of India</t>
  </si>
  <si>
    <t>UCO Bank</t>
  </si>
  <si>
    <t>Union Bank of India</t>
  </si>
  <si>
    <t>Yes Bank Ltd</t>
  </si>
  <si>
    <t>Baghat Urban Coop. Bank</t>
  </si>
  <si>
    <t>Parwanoo Urban Coop. Bank</t>
  </si>
  <si>
    <t>India Post Payment Bank</t>
  </si>
  <si>
    <t>BANK  WISE - PROGRESS IN SOCIAL SECURITY SCHEMES AS ON SEPTEMBER  2025</t>
  </si>
  <si>
    <t>ANNEXURE-70</t>
  </si>
  <si>
    <t>S. No.</t>
  </si>
  <si>
    <t>Name of APY- SPs</t>
  </si>
  <si>
    <t>AAPB Target</t>
  </si>
  <si>
    <t>ANNUAL TARGET</t>
  </si>
  <si>
    <t>APY accounts opened in FY 2025-26</t>
  </si>
  <si>
    <t>Annual Target Achievement in FY 2025-26</t>
  </si>
  <si>
    <t>Cumulative APY accounts opened since inception</t>
  </si>
  <si>
    <t>HIMACHAL PRADESH GRAMIN BANK</t>
  </si>
  <si>
    <t xml:space="preserve">INDIAN OVERSEAS BANK </t>
  </si>
  <si>
    <t>JOGINDRA CENTRAL CO-OPERATIVE BANK</t>
  </si>
  <si>
    <t xml:space="preserve">AU SMALL FINANCE BANK </t>
  </si>
  <si>
    <t>CSB Bank</t>
  </si>
  <si>
    <t>THE HP STATE COOPERATIVE BANK</t>
  </si>
  <si>
    <t>THE JAMMU AND KASHMIR BANK</t>
  </si>
  <si>
    <t>THE KANGRA CENTRAL COOPERATIVE BANK</t>
  </si>
  <si>
    <t xml:space="preserve">THE SOUTH INDIAN BANK </t>
  </si>
  <si>
    <t xml:space="preserve">UJJIVAN SMALL FINANCE BANK </t>
  </si>
  <si>
    <t>UTKARSH SMALL FINANCE BANK</t>
  </si>
  <si>
    <t xml:space="preserve">YES BANK </t>
  </si>
  <si>
    <t>BANK  WISE - PROGRESS IN ATAL PENSION YOJANA AS ON SEPTEMBER  2025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</si>
</sst>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4" tint="-0.24994659260841701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1"/>
      <color rgb="FF00000B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275">
    <xf numFmtId="0" fontId="0" fillId="0" borderId="0" xfId="0"/>
    <xf numFmtId="0" fontId="2" fillId="0" borderId="0" xfId="0" applyFont="1"/>
    <xf numFmtId="0" fontId="1" fillId="0" borderId="0" xfId="0" applyFont="1"/>
    <xf numFmtId="1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Alignment="1">
      <alignment vertical="top" wrapText="1"/>
    </xf>
    <xf numFmtId="1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vertical="center" wrapText="1"/>
      <protection locked="0"/>
    </xf>
    <xf numFmtId="0" fontId="6" fillId="2" borderId="4" xfId="0" applyFont="1" applyFill="1" applyBorder="1" applyAlignment="1">
      <alignment horizontal="center" vertical="center" wrapText="1"/>
    </xf>
    <xf numFmtId="1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 applyProtection="1">
      <alignment vertical="center" wrapText="1"/>
      <protection locked="0"/>
    </xf>
    <xf numFmtId="1" fontId="5" fillId="2" borderId="4" xfId="0" applyNumberFormat="1" applyFont="1" applyFill="1" applyBorder="1" applyAlignment="1" applyProtection="1">
      <alignment vertical="center" wrapText="1"/>
      <protection locked="0"/>
    </xf>
    <xf numFmtId="1" fontId="4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4" xfId="0" applyNumberFormat="1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0" fillId="0" borderId="0" xfId="0" applyFont="1"/>
    <xf numFmtId="0" fontId="11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11" fillId="0" borderId="0" xfId="0" applyFont="1" applyAlignment="1">
      <alignment vertical="center" wrapText="1"/>
    </xf>
    <xf numFmtId="2" fontId="11" fillId="0" borderId="0" xfId="0" applyNumberFormat="1" applyFont="1" applyAlignment="1">
      <alignment vertical="center"/>
    </xf>
    <xf numFmtId="2" fontId="3" fillId="2" borderId="4" xfId="0" applyNumberFormat="1" applyFont="1" applyFill="1" applyBorder="1" applyAlignment="1">
      <alignment horizontal="center" vertical="center"/>
    </xf>
    <xf numFmtId="2" fontId="11" fillId="0" borderId="0" xfId="0" applyNumberFormat="1" applyFont="1"/>
    <xf numFmtId="0" fontId="11" fillId="0" borderId="13" xfId="0" applyFont="1" applyBorder="1"/>
    <xf numFmtId="0" fontId="13" fillId="0" borderId="18" xfId="0" applyFont="1" applyBorder="1" applyAlignment="1">
      <alignment vertical="center"/>
    </xf>
    <xf numFmtId="0" fontId="11" fillId="0" borderId="18" xfId="0" applyFont="1" applyBorder="1"/>
    <xf numFmtId="0" fontId="10" fillId="0" borderId="18" xfId="0" applyFont="1" applyBorder="1"/>
    <xf numFmtId="0" fontId="11" fillId="0" borderId="15" xfId="0" applyFont="1" applyBorder="1"/>
    <xf numFmtId="0" fontId="10" fillId="0" borderId="15" xfId="0" applyFont="1" applyBorder="1"/>
    <xf numFmtId="2" fontId="11" fillId="0" borderId="18" xfId="0" applyNumberFormat="1" applyFont="1" applyBorder="1"/>
    <xf numFmtId="2" fontId="11" fillId="0" borderId="15" xfId="0" applyNumberFormat="1" applyFont="1" applyBorder="1"/>
    <xf numFmtId="2" fontId="10" fillId="0" borderId="18" xfId="0" applyNumberFormat="1" applyFont="1" applyBorder="1"/>
    <xf numFmtId="2" fontId="10" fillId="0" borderId="15" xfId="0" applyNumberFormat="1" applyFont="1" applyBorder="1"/>
    <xf numFmtId="0" fontId="11" fillId="0" borderId="13" xfId="0" applyFont="1" applyBorder="1" applyAlignment="1">
      <alignment wrapText="1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2" fontId="12" fillId="0" borderId="6" xfId="0" applyNumberFormat="1" applyFont="1" applyBorder="1"/>
    <xf numFmtId="0" fontId="11" fillId="0" borderId="14" xfId="0" applyFont="1" applyBorder="1"/>
    <xf numFmtId="0" fontId="11" fillId="0" borderId="17" xfId="0" applyFont="1" applyBorder="1"/>
    <xf numFmtId="2" fontId="11" fillId="0" borderId="17" xfId="0" applyNumberFormat="1" applyFont="1" applyBorder="1"/>
    <xf numFmtId="2" fontId="11" fillId="0" borderId="16" xfId="0" applyNumberFormat="1" applyFont="1" applyBorder="1"/>
    <xf numFmtId="0" fontId="12" fillId="0" borderId="17" xfId="0" applyFont="1" applyBorder="1"/>
    <xf numFmtId="2" fontId="12" fillId="0" borderId="16" xfId="0" applyNumberFormat="1" applyFont="1" applyBorder="1"/>
    <xf numFmtId="0" fontId="11" fillId="0" borderId="13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2" fillId="0" borderId="16" xfId="0" applyFont="1" applyBorder="1"/>
    <xf numFmtId="2" fontId="11" fillId="0" borderId="18" xfId="0" applyNumberFormat="1" applyFont="1" applyBorder="1" applyAlignment="1">
      <alignment vertical="center"/>
    </xf>
    <xf numFmtId="2" fontId="10" fillId="0" borderId="18" xfId="0" applyNumberFormat="1" applyFont="1" applyBorder="1" applyAlignment="1">
      <alignment vertical="center"/>
    </xf>
    <xf numFmtId="2" fontId="11" fillId="0" borderId="15" xfId="0" applyNumberFormat="1" applyFont="1" applyBorder="1" applyAlignment="1">
      <alignment vertical="center"/>
    </xf>
    <xf numFmtId="2" fontId="12" fillId="0" borderId="17" xfId="0" applyNumberFormat="1" applyFont="1" applyBorder="1" applyAlignment="1">
      <alignment vertical="center"/>
    </xf>
    <xf numFmtId="2" fontId="12" fillId="0" borderId="16" xfId="0" applyNumberFormat="1" applyFont="1" applyBorder="1" applyAlignment="1">
      <alignment vertical="center"/>
    </xf>
    <xf numFmtId="0" fontId="0" fillId="0" borderId="0" xfId="0" applyAlignment="1">
      <alignment horizontal="center" wrapText="1"/>
    </xf>
    <xf numFmtId="2" fontId="0" fillId="0" borderId="0" xfId="0" applyNumberFormat="1"/>
    <xf numFmtId="0" fontId="16" fillId="2" borderId="10" xfId="0" applyFont="1" applyFill="1" applyBorder="1" applyAlignment="1">
      <alignment vertical="center" wrapText="1"/>
    </xf>
    <xf numFmtId="0" fontId="17" fillId="2" borderId="0" xfId="0" applyFont="1" applyFill="1"/>
    <xf numFmtId="0" fontId="16" fillId="2" borderId="4" xfId="0" applyFont="1" applyFill="1" applyBorder="1" applyAlignment="1">
      <alignment horizontal="center" vertical="top" wrapText="1"/>
    </xf>
    <xf numFmtId="0" fontId="17" fillId="0" borderId="0" xfId="0" applyFont="1"/>
    <xf numFmtId="2" fontId="17" fillId="2" borderId="0" xfId="0" applyNumberFormat="1" applyFont="1" applyFill="1"/>
    <xf numFmtId="0" fontId="0" fillId="9" borderId="4" xfId="0" applyFill="1" applyBorder="1" applyAlignment="1">
      <alignment horizontal="center" vertical="center" wrapText="1"/>
    </xf>
    <xf numFmtId="2" fontId="0" fillId="9" borderId="4" xfId="0" applyNumberForma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/>
    </xf>
    <xf numFmtId="0" fontId="11" fillId="0" borderId="20" xfId="0" applyFont="1" applyBorder="1" applyAlignment="1">
      <alignment wrapText="1"/>
    </xf>
    <xf numFmtId="0" fontId="10" fillId="0" borderId="20" xfId="0" applyFont="1" applyBorder="1" applyAlignment="1">
      <alignment wrapText="1"/>
    </xf>
    <xf numFmtId="0" fontId="11" fillId="0" borderId="20" xfId="0" applyFont="1" applyBorder="1"/>
    <xf numFmtId="0" fontId="10" fillId="0" borderId="20" xfId="0" applyFont="1" applyBorder="1"/>
    <xf numFmtId="2" fontId="11" fillId="0" borderId="20" xfId="0" applyNumberFormat="1" applyFont="1" applyBorder="1"/>
    <xf numFmtId="2" fontId="10" fillId="0" borderId="20" xfId="0" applyNumberFormat="1" applyFont="1" applyBorder="1"/>
    <xf numFmtId="0" fontId="11" fillId="0" borderId="20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0" fillId="0" borderId="20" xfId="0" applyBorder="1"/>
    <xf numFmtId="0" fontId="1" fillId="0" borderId="20" xfId="0" applyFont="1" applyBorder="1"/>
    <xf numFmtId="2" fontId="0" fillId="0" borderId="20" xfId="0" applyNumberFormat="1" applyBorder="1"/>
    <xf numFmtId="2" fontId="1" fillId="0" borderId="20" xfId="0" applyNumberFormat="1" applyFont="1" applyBorder="1"/>
    <xf numFmtId="0" fontId="17" fillId="2" borderId="20" xfId="0" applyFont="1" applyFill="1" applyBorder="1"/>
    <xf numFmtId="0" fontId="18" fillId="2" borderId="20" xfId="0" applyFont="1" applyFill="1" applyBorder="1"/>
    <xf numFmtId="0" fontId="17" fillId="0" borderId="20" xfId="0" applyFont="1" applyBorder="1"/>
    <xf numFmtId="0" fontId="18" fillId="0" borderId="20" xfId="0" applyFont="1" applyBorder="1"/>
    <xf numFmtId="2" fontId="17" fillId="2" borderId="20" xfId="0" applyNumberFormat="1" applyFont="1" applyFill="1" applyBorder="1"/>
    <xf numFmtId="2" fontId="18" fillId="2" borderId="20" xfId="0" applyNumberFormat="1" applyFont="1" applyFill="1" applyBorder="1"/>
    <xf numFmtId="0" fontId="20" fillId="0" borderId="13" xfId="0" applyFont="1" applyBorder="1"/>
    <xf numFmtId="0" fontId="13" fillId="0" borderId="18" xfId="0" applyFont="1" applyBorder="1"/>
    <xf numFmtId="0" fontId="13" fillId="0" borderId="18" xfId="0" applyFont="1" applyBorder="1" applyAlignment="1">
      <alignment horizontal="right" vertical="center"/>
    </xf>
    <xf numFmtId="0" fontId="20" fillId="0" borderId="18" xfId="0" applyFont="1" applyBorder="1"/>
    <xf numFmtId="0" fontId="13" fillId="0" borderId="18" xfId="0" applyFont="1" applyBorder="1" applyAlignment="1">
      <alignment horizontal="right"/>
    </xf>
    <xf numFmtId="0" fontId="13" fillId="0" borderId="2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center" wrapText="1"/>
    </xf>
    <xf numFmtId="0" fontId="20" fillId="2" borderId="21" xfId="0" applyFont="1" applyFill="1" applyBorder="1" applyAlignment="1">
      <alignment wrapText="1"/>
    </xf>
    <xf numFmtId="0" fontId="20" fillId="0" borderId="21" xfId="0" applyFont="1" applyBorder="1" applyAlignment="1">
      <alignment wrapText="1"/>
    </xf>
    <xf numFmtId="0" fontId="21" fillId="0" borderId="21" xfId="0" applyFont="1" applyBorder="1" applyAlignment="1">
      <alignment wrapText="1"/>
    </xf>
    <xf numFmtId="0" fontId="21" fillId="2" borderId="21" xfId="0" applyFont="1" applyFill="1" applyBorder="1" applyAlignment="1">
      <alignment wrapText="1"/>
    </xf>
    <xf numFmtId="0" fontId="20" fillId="2" borderId="21" xfId="0" applyFont="1" applyFill="1" applyBorder="1" applyAlignment="1">
      <alignment horizontal="center" wrapText="1"/>
    </xf>
    <xf numFmtId="0" fontId="20" fillId="0" borderId="22" xfId="0" applyFont="1" applyBorder="1" applyAlignment="1">
      <alignment wrapText="1"/>
    </xf>
    <xf numFmtId="0" fontId="21" fillId="0" borderId="0" xfId="0" applyFont="1" applyAlignment="1">
      <alignment wrapText="1"/>
    </xf>
    <xf numFmtId="0" fontId="20" fillId="0" borderId="20" xfId="0" applyFont="1" applyBorder="1" applyAlignment="1">
      <alignment horizontal="center" wrapText="1"/>
    </xf>
    <xf numFmtId="0" fontId="13" fillId="0" borderId="20" xfId="0" applyFont="1" applyBorder="1" applyAlignment="1">
      <alignment wrapText="1"/>
    </xf>
    <xf numFmtId="0" fontId="13" fillId="0" borderId="20" xfId="0" applyFont="1" applyBorder="1" applyAlignment="1">
      <alignment horizontal="center" wrapText="1"/>
    </xf>
    <xf numFmtId="0" fontId="13" fillId="0" borderId="21" xfId="0" applyFont="1" applyBorder="1" applyAlignment="1">
      <alignment wrapText="1"/>
    </xf>
    <xf numFmtId="0" fontId="10" fillId="0" borderId="20" xfId="0" applyFont="1" applyBorder="1" applyAlignment="1">
      <alignment horizontal="center" vertical="center" wrapText="1"/>
    </xf>
    <xf numFmtId="0" fontId="22" fillId="0" borderId="20" xfId="0" applyFont="1" applyBorder="1" applyAlignment="1">
      <alignment vertical="center"/>
    </xf>
    <xf numFmtId="0" fontId="22" fillId="0" borderId="20" xfId="0" applyFont="1" applyBorder="1" applyAlignment="1">
      <alignment horizontal="center" vertical="center" wrapText="1"/>
    </xf>
    <xf numFmtId="0" fontId="22" fillId="0" borderId="20" xfId="0" applyFont="1" applyBorder="1" applyAlignment="1">
      <alignment vertical="center" wrapText="1"/>
    </xf>
    <xf numFmtId="0" fontId="4" fillId="2" borderId="20" xfId="0" applyFont="1" applyFill="1" applyBorder="1" applyAlignment="1">
      <alignment vertical="center" wrapText="1"/>
    </xf>
    <xf numFmtId="0" fontId="0" fillId="0" borderId="20" xfId="0" applyBorder="1" applyAlignment="1">
      <alignment indent="1"/>
    </xf>
    <xf numFmtId="1" fontId="10" fillId="0" borderId="20" xfId="0" applyNumberFormat="1" applyFont="1" applyBorder="1"/>
    <xf numFmtId="0" fontId="10" fillId="0" borderId="1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1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wrapText="1"/>
    </xf>
    <xf numFmtId="0" fontId="0" fillId="0" borderId="16" xfId="0" applyBorder="1" applyAlignment="1">
      <alignment wrapText="1"/>
    </xf>
    <xf numFmtId="1" fontId="5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" fontId="5" fillId="2" borderId="1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0" xfId="0" applyNumberFormat="1" applyFont="1" applyFill="1" applyAlignment="1" applyProtection="1">
      <alignment horizontal="center" vertical="center" wrapText="1"/>
      <protection locked="0"/>
    </xf>
    <xf numFmtId="0" fontId="10" fillId="0" borderId="16" xfId="0" applyFont="1" applyBorder="1" applyAlignment="1">
      <alignment horizontal="left" vertical="center" wrapText="1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>
      <alignment horizontal="center" wrapText="1"/>
    </xf>
    <xf numFmtId="0" fontId="5" fillId="2" borderId="19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10" fillId="0" borderId="19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3" fillId="0" borderId="23" xfId="0" applyFont="1" applyBorder="1" applyAlignment="1">
      <alignment horizontal="center" wrapText="1"/>
    </xf>
    <xf numFmtId="0" fontId="13" fillId="0" borderId="24" xfId="0" applyFont="1" applyBorder="1" applyAlignment="1">
      <alignment horizont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10" fillId="0" borderId="7" xfId="0" applyFont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5" fillId="7" borderId="18" xfId="0" applyFont="1" applyFill="1" applyBorder="1" applyAlignment="1">
      <alignment horizontal="center" vertical="center" wrapText="1"/>
    </xf>
    <xf numFmtId="0" fontId="0" fillId="0" borderId="0" xfId="0"/>
    <xf numFmtId="0" fontId="14" fillId="5" borderId="18" xfId="0" applyFont="1" applyFill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1" fillId="4" borderId="0" xfId="0" applyFont="1" applyFill="1" applyAlignment="1">
      <alignment horizontal="right" vertical="center" wrapText="1"/>
    </xf>
    <xf numFmtId="2" fontId="15" fillId="7" borderId="9" xfId="0" applyNumberFormat="1" applyFont="1" applyFill="1" applyBorder="1" applyAlignment="1">
      <alignment horizontal="center" vertical="center" wrapText="1"/>
    </xf>
    <xf numFmtId="2" fontId="15" fillId="7" borderId="10" xfId="0" applyNumberFormat="1" applyFont="1" applyFill="1" applyBorder="1" applyAlignment="1">
      <alignment horizontal="center" vertical="center" wrapText="1"/>
    </xf>
    <xf numFmtId="2" fontId="15" fillId="7" borderId="7" xfId="0" applyNumberFormat="1" applyFont="1" applyFill="1" applyBorder="1" applyAlignment="1">
      <alignment horizontal="center" vertical="center" wrapText="1"/>
    </xf>
    <xf numFmtId="0" fontId="15" fillId="7" borderId="9" xfId="0" applyFont="1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7" xfId="0" applyBorder="1"/>
    <xf numFmtId="0" fontId="0" fillId="8" borderId="9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16" fillId="2" borderId="4" xfId="0" applyFont="1" applyFill="1" applyBorder="1" applyAlignment="1">
      <alignment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914401</xdr:colOff>
      <xdr:row>0</xdr:row>
      <xdr:rowOff>19050</xdr:rowOff>
    </xdr:from>
    <xdr:to>
      <xdr:col>6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2892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361950</xdr:colOff>
      <xdr:row>1</xdr:row>
      <xdr:rowOff>19050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29000" y="0"/>
          <a:ext cx="561975" cy="228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914401</xdr:colOff>
      <xdr:row>0</xdr:row>
      <xdr:rowOff>19050</xdr:rowOff>
    </xdr:from>
    <xdr:to>
      <xdr:col>6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1462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1</xdr:row>
      <xdr:rowOff>9525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90900" y="0"/>
          <a:ext cx="361950" cy="219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28901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371476</xdr:colOff>
      <xdr:row>1</xdr:row>
      <xdr:rowOff>47625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43325" y="0"/>
          <a:ext cx="371476" cy="2476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3372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371476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43325" y="0"/>
          <a:ext cx="371476" cy="2476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3372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371476</xdr:colOff>
      <xdr:row>1</xdr:row>
      <xdr:rowOff>28575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43325" y="0"/>
          <a:ext cx="371476" cy="2381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3372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371476</xdr:colOff>
      <xdr:row>1</xdr:row>
      <xdr:rowOff>19050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43325" y="0"/>
          <a:ext cx="371476" cy="2286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3372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371476</xdr:colOff>
      <xdr:row>1</xdr:row>
      <xdr:rowOff>9525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43325" y="0"/>
          <a:ext cx="371476" cy="2190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1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371476</xdr:colOff>
      <xdr:row>1</xdr:row>
      <xdr:rowOff>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09950" y="0"/>
          <a:ext cx="371476" cy="2095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28901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1</xdr:col>
      <xdr:colOff>1028700</xdr:colOff>
      <xdr:row>0</xdr:row>
      <xdr:rowOff>0</xdr:rowOff>
    </xdr:from>
    <xdr:to>
      <xdr:col>1</xdr:col>
      <xdr:colOff>1400176</xdr:colOff>
      <xdr:row>1</xdr:row>
      <xdr:rowOff>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38300" y="0"/>
          <a:ext cx="371476" cy="1905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1028700</xdr:colOff>
      <xdr:row>0</xdr:row>
      <xdr:rowOff>0</xdr:rowOff>
    </xdr:from>
    <xdr:to>
      <xdr:col>1</xdr:col>
      <xdr:colOff>1400176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38300" y="0"/>
          <a:ext cx="371476" cy="1905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1028700</xdr:colOff>
      <xdr:row>0</xdr:row>
      <xdr:rowOff>0</xdr:rowOff>
    </xdr:from>
    <xdr:to>
      <xdr:col>3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38300" y="0"/>
          <a:ext cx="371476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0</xdr:row>
      <xdr:rowOff>38100</xdr:rowOff>
    </xdr:from>
    <xdr:to>
      <xdr:col>4</xdr:col>
      <xdr:colOff>473076</xdr:colOff>
      <xdr:row>1</xdr:row>
      <xdr:rowOff>28575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86050" y="38100"/>
          <a:ext cx="371476" cy="1905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1028700</xdr:colOff>
      <xdr:row>0</xdr:row>
      <xdr:rowOff>0</xdr:rowOff>
    </xdr:from>
    <xdr:to>
      <xdr:col>3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14550" y="0"/>
          <a:ext cx="1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0</xdr:row>
      <xdr:rowOff>38100</xdr:rowOff>
    </xdr:from>
    <xdr:to>
      <xdr:col>4</xdr:col>
      <xdr:colOff>473076</xdr:colOff>
      <xdr:row>1</xdr:row>
      <xdr:rowOff>19050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86050" y="38100"/>
          <a:ext cx="371476" cy="1905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1028700</xdr:colOff>
      <xdr:row>0</xdr:row>
      <xdr:rowOff>0</xdr:rowOff>
    </xdr:from>
    <xdr:to>
      <xdr:col>4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7900" y="0"/>
          <a:ext cx="1" cy="190500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0</xdr:row>
      <xdr:rowOff>38100</xdr:rowOff>
    </xdr:from>
    <xdr:to>
      <xdr:col>5</xdr:col>
      <xdr:colOff>542926</xdr:colOff>
      <xdr:row>1</xdr:row>
      <xdr:rowOff>9525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19400" y="38100"/>
          <a:ext cx="371476" cy="1809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1028700</xdr:colOff>
      <xdr:row>0</xdr:row>
      <xdr:rowOff>0</xdr:rowOff>
    </xdr:from>
    <xdr:to>
      <xdr:col>4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57400" y="0"/>
          <a:ext cx="1" cy="190500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0</xdr:row>
      <xdr:rowOff>38100</xdr:rowOff>
    </xdr:from>
    <xdr:to>
      <xdr:col>5</xdr:col>
      <xdr:colOff>498476</xdr:colOff>
      <xdr:row>1</xdr:row>
      <xdr:rowOff>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81250" y="38100"/>
          <a:ext cx="457201" cy="1714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1028700</xdr:colOff>
      <xdr:row>0</xdr:row>
      <xdr:rowOff>0</xdr:rowOff>
    </xdr:from>
    <xdr:to>
      <xdr:col>4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95525" y="0"/>
          <a:ext cx="1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533400</xdr:colOff>
      <xdr:row>0</xdr:row>
      <xdr:rowOff>28575</xdr:rowOff>
    </xdr:from>
    <xdr:to>
      <xdr:col>5</xdr:col>
      <xdr:colOff>280988</xdr:colOff>
      <xdr:row>1</xdr:row>
      <xdr:rowOff>28575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52700" y="28575"/>
          <a:ext cx="500063" cy="20002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1028700</xdr:colOff>
      <xdr:row>0</xdr:row>
      <xdr:rowOff>0</xdr:rowOff>
    </xdr:from>
    <xdr:to>
      <xdr:col>2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19300" y="0"/>
          <a:ext cx="1" cy="1905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0</xdr:row>
      <xdr:rowOff>0</xdr:rowOff>
    </xdr:from>
    <xdr:to>
      <xdr:col>3</xdr:col>
      <xdr:colOff>457200</xdr:colOff>
      <xdr:row>1</xdr:row>
      <xdr:rowOff>104775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44D8AAA9-6A4C-474B-A665-91B2E9AB4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0950" y="0"/>
          <a:ext cx="428625" cy="29527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1028700</xdr:colOff>
      <xdr:row>0</xdr:row>
      <xdr:rowOff>0</xdr:rowOff>
    </xdr:from>
    <xdr:to>
      <xdr:col>1</xdr:col>
      <xdr:colOff>1457325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95425" y="0"/>
          <a:ext cx="428625" cy="2381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1028700</xdr:colOff>
      <xdr:row>0</xdr:row>
      <xdr:rowOff>0</xdr:rowOff>
    </xdr:from>
    <xdr:to>
      <xdr:col>1</xdr:col>
      <xdr:colOff>1457325</xdr:colOff>
      <xdr:row>0</xdr:row>
      <xdr:rowOff>219075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95425" y="0"/>
          <a:ext cx="428625" cy="23812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1028700</xdr:colOff>
      <xdr:row>0</xdr:row>
      <xdr:rowOff>0</xdr:rowOff>
    </xdr:from>
    <xdr:to>
      <xdr:col>2</xdr:col>
      <xdr:colOff>0</xdr:colOff>
      <xdr:row>1</xdr:row>
      <xdr:rowOff>19050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38300" y="0"/>
          <a:ext cx="428625" cy="2286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1028700</xdr:colOff>
      <xdr:row>0</xdr:row>
      <xdr:rowOff>0</xdr:rowOff>
    </xdr:from>
    <xdr:to>
      <xdr:col>2</xdr:col>
      <xdr:colOff>0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66825" y="0"/>
          <a:ext cx="247650" cy="2190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1028700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57325" y="0"/>
          <a:ext cx="314325" cy="2095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314325</xdr:colOff>
      <xdr:row>1</xdr:row>
      <xdr:rowOff>9525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90850" y="0"/>
          <a:ext cx="314325" cy="20955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1028700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81250" y="0"/>
          <a:ext cx="0" cy="200025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0</xdr:row>
      <xdr:rowOff>28575</xdr:rowOff>
    </xdr:from>
    <xdr:to>
      <xdr:col>4</xdr:col>
      <xdr:colOff>371475</xdr:colOff>
      <xdr:row>1</xdr:row>
      <xdr:rowOff>28575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76525" y="28575"/>
          <a:ext cx="314325" cy="20002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200025</xdr:colOff>
      <xdr:row>0</xdr:row>
      <xdr:rowOff>19050</xdr:rowOff>
    </xdr:from>
    <xdr:to>
      <xdr:col>5</xdr:col>
      <xdr:colOff>19050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52725" y="19050"/>
          <a:ext cx="419100" cy="19050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200025</xdr:colOff>
      <xdr:row>0</xdr:row>
      <xdr:rowOff>19050</xdr:rowOff>
    </xdr:from>
    <xdr:to>
      <xdr:col>4</xdr:col>
      <xdr:colOff>533400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52725" y="19050"/>
          <a:ext cx="419100" cy="19050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19050</xdr:rowOff>
    </xdr:from>
    <xdr:to>
      <xdr:col>2</xdr:col>
      <xdr:colOff>314325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52725" y="19050"/>
          <a:ext cx="419100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7"/>
  <sheetViews>
    <sheetView workbookViewId="0">
      <selection activeCell="D18" sqref="D18"/>
    </sheetView>
  </sheetViews>
  <sheetFormatPr defaultColWidth="9.140625" defaultRowHeight="15"/>
  <cols>
    <col min="1" max="1" width="5.28515625" style="28" customWidth="1"/>
    <col min="2" max="2" width="22.42578125" style="24" customWidth="1"/>
    <col min="3" max="3" width="8" style="24" customWidth="1"/>
    <col min="4" max="4" width="7.140625" style="24" customWidth="1"/>
    <col min="5" max="5" width="8.85546875" style="24" customWidth="1"/>
    <col min="6" max="7" width="11.140625" style="24" customWidth="1"/>
    <col min="8" max="8" width="7.42578125" style="24" customWidth="1"/>
    <col min="9" max="9" width="8.85546875" style="24" customWidth="1"/>
    <col min="10" max="11" width="11.140625" style="24" customWidth="1"/>
    <col min="12" max="12" width="6.7109375" style="24" customWidth="1"/>
    <col min="13" max="13" width="8.85546875" style="24" customWidth="1"/>
    <col min="14" max="14" width="11.140625" style="24" customWidth="1"/>
    <col min="15" max="15" width="11" style="24" customWidth="1"/>
    <col min="16" max="16" width="8.85546875" style="24" customWidth="1"/>
    <col min="17" max="17" width="11.140625" style="24" customWidth="1"/>
    <col min="18" max="19" width="8.85546875" style="24" customWidth="1"/>
    <col min="20" max="20" width="11.140625" style="24" customWidth="1"/>
    <col min="21" max="21" width="8.85546875" style="24" customWidth="1"/>
    <col min="22" max="22" width="9.140625" style="24" customWidth="1"/>
    <col min="23" max="16384" width="9.140625" style="24"/>
  </cols>
  <sheetData>
    <row r="1" spans="1:21" ht="15.75">
      <c r="A1" s="49"/>
      <c r="B1" s="41"/>
      <c r="C1" s="41"/>
      <c r="D1" s="41"/>
      <c r="E1" s="41"/>
      <c r="F1" s="40" t="s">
        <v>0</v>
      </c>
      <c r="G1" s="40"/>
      <c r="H1" s="40"/>
      <c r="I1" s="41"/>
      <c r="J1" s="41"/>
      <c r="K1" s="41"/>
      <c r="L1" s="41"/>
      <c r="M1" s="41"/>
      <c r="N1" s="41"/>
      <c r="O1" s="42" t="s">
        <v>1</v>
      </c>
      <c r="P1" s="41"/>
      <c r="Q1" s="41"/>
      <c r="S1" s="42" t="s">
        <v>2</v>
      </c>
      <c r="T1" s="41"/>
      <c r="U1" s="43"/>
    </row>
    <row r="2" spans="1:21" s="25" customFormat="1">
      <c r="A2" s="134" t="s">
        <v>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6"/>
      <c r="S2" s="137"/>
      <c r="T2" s="137"/>
      <c r="U2" s="138"/>
    </row>
    <row r="3" spans="1:21" s="26" customFormat="1" ht="15.75">
      <c r="A3" s="143" t="s">
        <v>4</v>
      </c>
      <c r="B3" s="140" t="s">
        <v>5</v>
      </c>
      <c r="C3" s="132" t="s">
        <v>6</v>
      </c>
      <c r="D3" s="148"/>
      <c r="E3" s="148"/>
      <c r="F3" s="149"/>
      <c r="G3" s="129" t="s">
        <v>7</v>
      </c>
      <c r="H3" s="130"/>
      <c r="I3" s="130"/>
      <c r="J3" s="131"/>
      <c r="K3" s="129" t="s">
        <v>8</v>
      </c>
      <c r="L3" s="130"/>
      <c r="M3" s="130"/>
      <c r="N3" s="130"/>
      <c r="O3" s="131"/>
      <c r="P3" s="147" t="s">
        <v>9</v>
      </c>
      <c r="Q3" s="147"/>
      <c r="R3" s="147"/>
      <c r="S3" s="147" t="s">
        <v>10</v>
      </c>
      <c r="T3" s="147"/>
      <c r="U3" s="147"/>
    </row>
    <row r="4" spans="1:21" ht="117.95" customHeight="1">
      <c r="A4" s="144"/>
      <c r="B4" s="141"/>
      <c r="C4" s="127" t="s">
        <v>11</v>
      </c>
      <c r="D4" s="128"/>
      <c r="E4" s="139" t="s">
        <v>12</v>
      </c>
      <c r="F4" s="139"/>
      <c r="G4" s="127" t="s">
        <v>11</v>
      </c>
      <c r="H4" s="128"/>
      <c r="I4" s="146" t="s">
        <v>12</v>
      </c>
      <c r="J4" s="146"/>
      <c r="K4" s="132" t="s">
        <v>11</v>
      </c>
      <c r="L4" s="133"/>
      <c r="M4" s="146" t="s">
        <v>12</v>
      </c>
      <c r="N4" s="146"/>
      <c r="O4" s="17" t="s">
        <v>13</v>
      </c>
      <c r="P4" s="146" t="s">
        <v>12</v>
      </c>
      <c r="Q4" s="146"/>
      <c r="R4" s="18" t="s">
        <v>13</v>
      </c>
      <c r="S4" s="146" t="s">
        <v>12</v>
      </c>
      <c r="T4" s="146"/>
      <c r="U4" s="18" t="s">
        <v>13</v>
      </c>
    </row>
    <row r="5" spans="1:21" ht="23.45" customHeight="1">
      <c r="A5" s="145"/>
      <c r="B5" s="142"/>
      <c r="C5" s="22" t="s">
        <v>14</v>
      </c>
      <c r="D5" s="22" t="s">
        <v>15</v>
      </c>
      <c r="E5" s="22" t="s">
        <v>14</v>
      </c>
      <c r="F5" s="22" t="s">
        <v>15</v>
      </c>
      <c r="G5" s="22" t="s">
        <v>14</v>
      </c>
      <c r="H5" s="22" t="s">
        <v>15</v>
      </c>
      <c r="I5" s="22" t="s">
        <v>14</v>
      </c>
      <c r="J5" s="22" t="s">
        <v>15</v>
      </c>
      <c r="K5" s="22" t="s">
        <v>14</v>
      </c>
      <c r="L5" s="22" t="s">
        <v>15</v>
      </c>
      <c r="M5" s="22" t="s">
        <v>14</v>
      </c>
      <c r="N5" s="22" t="s">
        <v>15</v>
      </c>
      <c r="O5" s="22" t="s">
        <v>14</v>
      </c>
      <c r="P5" s="22" t="s">
        <v>14</v>
      </c>
      <c r="Q5" s="22" t="s">
        <v>15</v>
      </c>
      <c r="R5" s="22" t="s">
        <v>14</v>
      </c>
      <c r="S5" s="22" t="s">
        <v>14</v>
      </c>
      <c r="T5" s="22" t="s">
        <v>15</v>
      </c>
      <c r="U5" s="22" t="s">
        <v>14</v>
      </c>
    </row>
    <row r="6" spans="1:21">
      <c r="A6" s="82">
        <v>1</v>
      </c>
      <c r="B6" s="84" t="s">
        <v>16</v>
      </c>
      <c r="C6" s="84">
        <v>0</v>
      </c>
      <c r="D6" s="84">
        <v>0</v>
      </c>
      <c r="E6" s="84">
        <v>2</v>
      </c>
      <c r="F6" s="84">
        <v>1.1499999999999999</v>
      </c>
      <c r="G6" s="84">
        <v>0</v>
      </c>
      <c r="H6" s="84">
        <v>0</v>
      </c>
      <c r="I6" s="84">
        <v>11</v>
      </c>
      <c r="J6" s="84">
        <v>18</v>
      </c>
      <c r="K6" s="84">
        <v>0</v>
      </c>
      <c r="L6" s="84">
        <v>0</v>
      </c>
      <c r="M6" s="84">
        <v>0</v>
      </c>
      <c r="N6" s="84">
        <v>0</v>
      </c>
      <c r="O6" s="84">
        <v>0</v>
      </c>
      <c r="P6" s="84">
        <v>3</v>
      </c>
      <c r="Q6" s="84">
        <v>8</v>
      </c>
      <c r="R6" s="84">
        <v>0</v>
      </c>
      <c r="S6" s="84">
        <v>0</v>
      </c>
      <c r="T6" s="84">
        <v>0</v>
      </c>
      <c r="U6" s="84">
        <v>0</v>
      </c>
    </row>
    <row r="7" spans="1:21">
      <c r="A7" s="82">
        <v>2</v>
      </c>
      <c r="B7" s="84" t="s">
        <v>17</v>
      </c>
      <c r="C7" s="84">
        <v>0</v>
      </c>
      <c r="D7" s="84">
        <v>0</v>
      </c>
      <c r="E7" s="84">
        <v>10</v>
      </c>
      <c r="F7" s="84">
        <v>21.87</v>
      </c>
      <c r="G7" s="84">
        <v>0</v>
      </c>
      <c r="H7" s="84">
        <v>0</v>
      </c>
      <c r="I7" s="84">
        <v>4</v>
      </c>
      <c r="J7" s="84">
        <v>2.79</v>
      </c>
      <c r="K7" s="84">
        <v>0</v>
      </c>
      <c r="L7" s="84">
        <v>0</v>
      </c>
      <c r="M7" s="84">
        <v>2</v>
      </c>
      <c r="N7" s="84">
        <v>7.7</v>
      </c>
      <c r="O7" s="84">
        <v>0</v>
      </c>
      <c r="P7" s="84">
        <v>6</v>
      </c>
      <c r="Q7" s="84">
        <v>10.49</v>
      </c>
      <c r="R7" s="84">
        <v>0</v>
      </c>
      <c r="S7" s="84">
        <v>2</v>
      </c>
      <c r="T7" s="84">
        <v>1.65</v>
      </c>
      <c r="U7" s="84">
        <v>0</v>
      </c>
    </row>
    <row r="8" spans="1:21">
      <c r="A8" s="82">
        <v>3</v>
      </c>
      <c r="B8" s="84" t="s">
        <v>18</v>
      </c>
      <c r="C8" s="84">
        <v>0</v>
      </c>
      <c r="D8" s="84">
        <v>0</v>
      </c>
      <c r="E8" s="84">
        <v>0</v>
      </c>
      <c r="F8" s="84">
        <v>0</v>
      </c>
      <c r="G8" s="84">
        <v>0</v>
      </c>
      <c r="H8" s="84">
        <v>0</v>
      </c>
      <c r="I8" s="84">
        <v>1</v>
      </c>
      <c r="J8" s="84">
        <v>0</v>
      </c>
      <c r="K8" s="84">
        <v>0</v>
      </c>
      <c r="L8" s="84">
        <v>0</v>
      </c>
      <c r="M8" s="84">
        <v>0</v>
      </c>
      <c r="N8" s="84">
        <v>0</v>
      </c>
      <c r="O8" s="84">
        <v>0</v>
      </c>
      <c r="P8" s="84">
        <v>0</v>
      </c>
      <c r="Q8" s="84">
        <v>0</v>
      </c>
      <c r="R8" s="84">
        <v>0</v>
      </c>
      <c r="S8" s="84">
        <v>0</v>
      </c>
      <c r="T8" s="84">
        <v>0</v>
      </c>
      <c r="U8" s="84">
        <v>0</v>
      </c>
    </row>
    <row r="9" spans="1:21">
      <c r="A9" s="82">
        <v>4</v>
      </c>
      <c r="B9" s="84" t="s">
        <v>19</v>
      </c>
      <c r="C9" s="84">
        <v>0</v>
      </c>
      <c r="D9" s="84">
        <v>0</v>
      </c>
      <c r="E9" s="84">
        <v>27</v>
      </c>
      <c r="F9" s="84">
        <v>78.95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</row>
    <row r="10" spans="1:21">
      <c r="A10" s="82">
        <v>5</v>
      </c>
      <c r="B10" s="84" t="s">
        <v>20</v>
      </c>
      <c r="C10" s="84">
        <v>0</v>
      </c>
      <c r="D10" s="84">
        <v>0</v>
      </c>
      <c r="E10" s="84">
        <v>222</v>
      </c>
      <c r="F10" s="84">
        <v>367.25</v>
      </c>
      <c r="G10" s="84">
        <v>0</v>
      </c>
      <c r="H10" s="84">
        <v>0</v>
      </c>
      <c r="I10" s="84">
        <v>9</v>
      </c>
      <c r="J10" s="84">
        <v>0.75</v>
      </c>
      <c r="K10" s="84">
        <v>0</v>
      </c>
      <c r="L10" s="84">
        <v>0</v>
      </c>
      <c r="M10" s="84">
        <v>8</v>
      </c>
      <c r="N10" s="84">
        <v>15</v>
      </c>
      <c r="O10" s="84">
        <v>8</v>
      </c>
      <c r="P10" s="84">
        <v>19</v>
      </c>
      <c r="Q10" s="84">
        <v>0.36</v>
      </c>
      <c r="R10" s="84">
        <v>19</v>
      </c>
      <c r="S10" s="84">
        <v>15</v>
      </c>
      <c r="T10" s="84">
        <v>1.54</v>
      </c>
      <c r="U10" s="84">
        <v>15</v>
      </c>
    </row>
    <row r="11" spans="1:21">
      <c r="A11" s="82">
        <v>6</v>
      </c>
      <c r="B11" s="84" t="s">
        <v>21</v>
      </c>
      <c r="C11" s="84">
        <v>0</v>
      </c>
      <c r="D11" s="84">
        <v>0</v>
      </c>
      <c r="E11" s="84">
        <v>11</v>
      </c>
      <c r="F11" s="84">
        <v>30.69</v>
      </c>
      <c r="G11" s="84">
        <v>0</v>
      </c>
      <c r="H11" s="84">
        <v>0</v>
      </c>
      <c r="I11" s="84">
        <v>2</v>
      </c>
      <c r="J11" s="84">
        <v>0.17</v>
      </c>
      <c r="K11" s="84">
        <v>0</v>
      </c>
      <c r="L11" s="84">
        <v>0</v>
      </c>
      <c r="M11" s="84">
        <v>0</v>
      </c>
      <c r="N11" s="84">
        <v>0</v>
      </c>
      <c r="O11" s="84">
        <v>2</v>
      </c>
      <c r="P11" s="84">
        <v>13</v>
      </c>
      <c r="Q11" s="84">
        <v>18.75</v>
      </c>
      <c r="R11" s="84">
        <v>189</v>
      </c>
      <c r="S11" s="84">
        <v>12</v>
      </c>
      <c r="T11" s="84">
        <v>17.329999999999998</v>
      </c>
      <c r="U11" s="84">
        <v>179</v>
      </c>
    </row>
    <row r="12" spans="1:21">
      <c r="A12" s="82">
        <v>7</v>
      </c>
      <c r="B12" s="84" t="s">
        <v>22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1</v>
      </c>
      <c r="J12" s="84">
        <v>2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1</v>
      </c>
      <c r="Q12" s="84">
        <v>2</v>
      </c>
      <c r="R12" s="84">
        <v>1</v>
      </c>
      <c r="S12" s="84">
        <v>0</v>
      </c>
      <c r="T12" s="84">
        <v>0</v>
      </c>
      <c r="U12" s="84">
        <v>0</v>
      </c>
    </row>
    <row r="13" spans="1:21">
      <c r="A13" s="82">
        <v>8</v>
      </c>
      <c r="B13" s="84" t="s">
        <v>23</v>
      </c>
      <c r="C13" s="84">
        <v>0</v>
      </c>
      <c r="D13" s="84">
        <v>0</v>
      </c>
      <c r="E13" s="84">
        <v>15</v>
      </c>
      <c r="F13" s="84">
        <v>31.93</v>
      </c>
      <c r="G13" s="84">
        <v>0</v>
      </c>
      <c r="H13" s="84">
        <v>0</v>
      </c>
      <c r="I13" s="84">
        <v>1</v>
      </c>
      <c r="J13" s="84">
        <v>1.84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</row>
    <row r="14" spans="1:21">
      <c r="A14" s="82">
        <v>9</v>
      </c>
      <c r="B14" s="84" t="s">
        <v>24</v>
      </c>
      <c r="C14" s="84">
        <v>0</v>
      </c>
      <c r="D14" s="84">
        <v>0</v>
      </c>
      <c r="E14" s="84">
        <v>468</v>
      </c>
      <c r="F14" s="84">
        <v>2769.08</v>
      </c>
      <c r="G14" s="84">
        <v>0</v>
      </c>
      <c r="H14" s="84">
        <v>0</v>
      </c>
      <c r="I14" s="84">
        <v>4</v>
      </c>
      <c r="J14" s="84">
        <v>11.25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4</v>
      </c>
      <c r="Q14" s="84">
        <v>1.43</v>
      </c>
      <c r="R14" s="84">
        <v>4</v>
      </c>
      <c r="S14" s="84">
        <v>3</v>
      </c>
      <c r="T14" s="84">
        <v>7.1</v>
      </c>
      <c r="U14" s="84">
        <v>3</v>
      </c>
    </row>
    <row r="15" spans="1:21">
      <c r="A15" s="82">
        <v>10</v>
      </c>
      <c r="B15" s="84" t="s">
        <v>25</v>
      </c>
      <c r="C15" s="84">
        <v>0</v>
      </c>
      <c r="D15" s="84">
        <v>0</v>
      </c>
      <c r="E15" s="84">
        <v>208</v>
      </c>
      <c r="F15" s="84">
        <v>462.31</v>
      </c>
      <c r="G15" s="84">
        <v>0</v>
      </c>
      <c r="H15" s="84">
        <v>0</v>
      </c>
      <c r="I15" s="84">
        <v>0</v>
      </c>
      <c r="J15" s="84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84">
        <v>18</v>
      </c>
      <c r="Q15" s="84">
        <v>41.26</v>
      </c>
      <c r="R15" s="84">
        <v>18</v>
      </c>
      <c r="S15" s="84">
        <v>0</v>
      </c>
      <c r="T15" s="84">
        <v>0</v>
      </c>
      <c r="U15" s="84">
        <v>6</v>
      </c>
    </row>
    <row r="16" spans="1:21">
      <c r="A16" s="82">
        <v>11</v>
      </c>
      <c r="B16" s="84" t="s">
        <v>26</v>
      </c>
      <c r="C16" s="84">
        <v>0</v>
      </c>
      <c r="D16" s="84">
        <v>0</v>
      </c>
      <c r="E16" s="84">
        <v>304</v>
      </c>
      <c r="F16" s="84">
        <v>847.36</v>
      </c>
      <c r="G16" s="84">
        <v>0</v>
      </c>
      <c r="H16" s="84">
        <v>0</v>
      </c>
      <c r="I16" s="84">
        <v>0</v>
      </c>
      <c r="J16" s="84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84">
        <v>0</v>
      </c>
      <c r="U16" s="84">
        <v>0</v>
      </c>
    </row>
    <row r="17" spans="1:21">
      <c r="A17" s="82">
        <v>12</v>
      </c>
      <c r="B17" s="84" t="s">
        <v>27</v>
      </c>
      <c r="C17" s="84">
        <v>0</v>
      </c>
      <c r="D17" s="84">
        <v>0</v>
      </c>
      <c r="E17" s="84">
        <v>72</v>
      </c>
      <c r="F17" s="84">
        <v>179.92</v>
      </c>
      <c r="G17" s="84">
        <v>0</v>
      </c>
      <c r="H17" s="84">
        <v>0</v>
      </c>
      <c r="I17" s="84">
        <v>30</v>
      </c>
      <c r="J17" s="84">
        <v>73.45</v>
      </c>
      <c r="K17" s="84">
        <v>0</v>
      </c>
      <c r="L17" s="84">
        <v>0</v>
      </c>
      <c r="M17" s="84">
        <v>5</v>
      </c>
      <c r="N17" s="84">
        <v>16.399999999999999</v>
      </c>
      <c r="O17" s="84">
        <v>25</v>
      </c>
      <c r="P17" s="84">
        <v>1</v>
      </c>
      <c r="Q17" s="84">
        <v>0.6</v>
      </c>
      <c r="R17" s="84">
        <v>12</v>
      </c>
      <c r="S17" s="84">
        <v>1</v>
      </c>
      <c r="T17" s="84">
        <v>0.6</v>
      </c>
      <c r="U17" s="84">
        <v>12</v>
      </c>
    </row>
    <row r="18" spans="1:21">
      <c r="A18" s="83"/>
      <c r="B18" s="85" t="s">
        <v>28</v>
      </c>
      <c r="C18" s="85">
        <f t="shared" ref="C18:U18" si="0">SUM(C6:C17)</f>
        <v>0</v>
      </c>
      <c r="D18" s="85">
        <f t="shared" si="0"/>
        <v>0</v>
      </c>
      <c r="E18" s="85">
        <f t="shared" si="0"/>
        <v>1339</v>
      </c>
      <c r="F18" s="85">
        <f t="shared" si="0"/>
        <v>4790.51</v>
      </c>
      <c r="G18" s="85">
        <f t="shared" si="0"/>
        <v>0</v>
      </c>
      <c r="H18" s="85">
        <f t="shared" si="0"/>
        <v>0</v>
      </c>
      <c r="I18" s="85">
        <f t="shared" si="0"/>
        <v>63</v>
      </c>
      <c r="J18" s="85">
        <f t="shared" si="0"/>
        <v>110.25</v>
      </c>
      <c r="K18" s="85">
        <f t="shared" si="0"/>
        <v>0</v>
      </c>
      <c r="L18" s="85">
        <f t="shared" si="0"/>
        <v>0</v>
      </c>
      <c r="M18" s="85">
        <f t="shared" si="0"/>
        <v>15</v>
      </c>
      <c r="N18" s="85">
        <f t="shared" si="0"/>
        <v>39.099999999999994</v>
      </c>
      <c r="O18" s="85">
        <f t="shared" si="0"/>
        <v>35</v>
      </c>
      <c r="P18" s="85">
        <f t="shared" si="0"/>
        <v>65</v>
      </c>
      <c r="Q18" s="85">
        <f t="shared" si="0"/>
        <v>82.889999999999986</v>
      </c>
      <c r="R18" s="85">
        <f t="shared" si="0"/>
        <v>243</v>
      </c>
      <c r="S18" s="85">
        <f t="shared" si="0"/>
        <v>33</v>
      </c>
      <c r="T18" s="85">
        <f t="shared" si="0"/>
        <v>28.22</v>
      </c>
      <c r="U18" s="85">
        <f t="shared" si="0"/>
        <v>215</v>
      </c>
    </row>
    <row r="19" spans="1:21">
      <c r="A19" s="82">
        <v>13</v>
      </c>
      <c r="B19" s="84" t="s">
        <v>29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</row>
    <row r="20" spans="1:21">
      <c r="A20" s="82">
        <v>14</v>
      </c>
      <c r="B20" s="84" t="s">
        <v>30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</row>
    <row r="21" spans="1:21">
      <c r="A21" s="82">
        <v>15</v>
      </c>
      <c r="B21" s="84" t="s">
        <v>31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</row>
    <row r="22" spans="1:21">
      <c r="A22" s="82">
        <v>16</v>
      </c>
      <c r="B22" s="84" t="s">
        <v>32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</row>
    <row r="23" spans="1:21">
      <c r="A23" s="82">
        <v>17</v>
      </c>
      <c r="B23" s="84" t="s">
        <v>33</v>
      </c>
      <c r="C23" s="84">
        <v>0</v>
      </c>
      <c r="D23" s="84">
        <v>0</v>
      </c>
      <c r="E23" s="84">
        <v>0</v>
      </c>
      <c r="F23" s="84">
        <v>0</v>
      </c>
      <c r="G23" s="84">
        <v>0</v>
      </c>
      <c r="H23" s="84">
        <v>0</v>
      </c>
      <c r="I23" s="84">
        <v>0</v>
      </c>
      <c r="J23" s="84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</row>
    <row r="24" spans="1:21">
      <c r="A24" s="82">
        <v>18</v>
      </c>
      <c r="B24" s="84" t="s">
        <v>34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</row>
    <row r="25" spans="1:21">
      <c r="A25" s="82">
        <v>19</v>
      </c>
      <c r="B25" s="84" t="s">
        <v>35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</row>
    <row r="26" spans="1:21">
      <c r="A26" s="82">
        <v>20</v>
      </c>
      <c r="B26" s="84" t="s">
        <v>36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</row>
    <row r="27" spans="1:21">
      <c r="A27" s="82">
        <v>21</v>
      </c>
      <c r="B27" s="84" t="s">
        <v>37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</row>
    <row r="28" spans="1:21">
      <c r="A28" s="82">
        <v>22</v>
      </c>
      <c r="B28" s="84" t="s">
        <v>38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</row>
    <row r="29" spans="1:21">
      <c r="A29" s="82">
        <v>23</v>
      </c>
      <c r="B29" s="84" t="s">
        <v>39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</row>
    <row r="30" spans="1:21">
      <c r="A30" s="82">
        <v>24</v>
      </c>
      <c r="B30" s="84" t="s">
        <v>40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</row>
    <row r="31" spans="1:21">
      <c r="A31" s="82">
        <v>25</v>
      </c>
      <c r="B31" s="84" t="s">
        <v>41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</row>
    <row r="32" spans="1:21">
      <c r="A32" s="83"/>
      <c r="B32" s="85" t="s">
        <v>42</v>
      </c>
      <c r="C32" s="85">
        <f t="shared" ref="C32:U32" si="1">SUM(C19:C31)</f>
        <v>0</v>
      </c>
      <c r="D32" s="85">
        <f t="shared" si="1"/>
        <v>0</v>
      </c>
      <c r="E32" s="85">
        <f t="shared" si="1"/>
        <v>0</v>
      </c>
      <c r="F32" s="85">
        <f t="shared" si="1"/>
        <v>0</v>
      </c>
      <c r="G32" s="85">
        <f t="shared" si="1"/>
        <v>0</v>
      </c>
      <c r="H32" s="85">
        <f t="shared" si="1"/>
        <v>0</v>
      </c>
      <c r="I32" s="85">
        <f t="shared" si="1"/>
        <v>0</v>
      </c>
      <c r="J32" s="85">
        <f t="shared" si="1"/>
        <v>0</v>
      </c>
      <c r="K32" s="85">
        <f t="shared" si="1"/>
        <v>0</v>
      </c>
      <c r="L32" s="85">
        <f t="shared" si="1"/>
        <v>0</v>
      </c>
      <c r="M32" s="85">
        <f t="shared" si="1"/>
        <v>0</v>
      </c>
      <c r="N32" s="85">
        <f t="shared" si="1"/>
        <v>0</v>
      </c>
      <c r="O32" s="85">
        <f t="shared" si="1"/>
        <v>0</v>
      </c>
      <c r="P32" s="85">
        <f t="shared" si="1"/>
        <v>0</v>
      </c>
      <c r="Q32" s="85">
        <f t="shared" si="1"/>
        <v>0</v>
      </c>
      <c r="R32" s="85">
        <f t="shared" si="1"/>
        <v>0</v>
      </c>
      <c r="S32" s="85">
        <f t="shared" si="1"/>
        <v>0</v>
      </c>
      <c r="T32" s="85">
        <f t="shared" si="1"/>
        <v>0</v>
      </c>
      <c r="U32" s="85">
        <f t="shared" si="1"/>
        <v>0</v>
      </c>
    </row>
    <row r="33" spans="1:21">
      <c r="A33" s="83"/>
      <c r="B33" s="85" t="s">
        <v>43</v>
      </c>
      <c r="C33" s="85">
        <f t="shared" ref="C33:U33" si="2">SUM(C18,C32)</f>
        <v>0</v>
      </c>
      <c r="D33" s="85">
        <f t="shared" si="2"/>
        <v>0</v>
      </c>
      <c r="E33" s="85">
        <f t="shared" si="2"/>
        <v>1339</v>
      </c>
      <c r="F33" s="85">
        <f t="shared" si="2"/>
        <v>4790.51</v>
      </c>
      <c r="G33" s="85">
        <f t="shared" si="2"/>
        <v>0</v>
      </c>
      <c r="H33" s="85">
        <f t="shared" si="2"/>
        <v>0</v>
      </c>
      <c r="I33" s="85">
        <f t="shared" si="2"/>
        <v>63</v>
      </c>
      <c r="J33" s="85">
        <f t="shared" si="2"/>
        <v>110.25</v>
      </c>
      <c r="K33" s="85">
        <f t="shared" si="2"/>
        <v>0</v>
      </c>
      <c r="L33" s="85">
        <f t="shared" si="2"/>
        <v>0</v>
      </c>
      <c r="M33" s="85">
        <f t="shared" si="2"/>
        <v>15</v>
      </c>
      <c r="N33" s="85">
        <f t="shared" si="2"/>
        <v>39.099999999999994</v>
      </c>
      <c r="O33" s="85">
        <f t="shared" si="2"/>
        <v>35</v>
      </c>
      <c r="P33" s="85">
        <f t="shared" si="2"/>
        <v>65</v>
      </c>
      <c r="Q33" s="85">
        <f t="shared" si="2"/>
        <v>82.889999999999986</v>
      </c>
      <c r="R33" s="85">
        <f t="shared" si="2"/>
        <v>243</v>
      </c>
      <c r="S33" s="85">
        <f t="shared" si="2"/>
        <v>33</v>
      </c>
      <c r="T33" s="85">
        <f t="shared" si="2"/>
        <v>28.22</v>
      </c>
      <c r="U33" s="85">
        <f t="shared" si="2"/>
        <v>215</v>
      </c>
    </row>
    <row r="34" spans="1:21">
      <c r="A34" s="82">
        <v>26</v>
      </c>
      <c r="B34" s="84" t="s">
        <v>44</v>
      </c>
      <c r="C34" s="84">
        <v>0</v>
      </c>
      <c r="D34" s="84">
        <v>0</v>
      </c>
      <c r="E34" s="84">
        <v>512</v>
      </c>
      <c r="F34" s="84">
        <v>2055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3</v>
      </c>
      <c r="T34" s="84">
        <v>6.5</v>
      </c>
      <c r="U34" s="84">
        <v>21</v>
      </c>
    </row>
    <row r="35" spans="1:21">
      <c r="A35" s="83"/>
      <c r="B35" s="85" t="s">
        <v>45</v>
      </c>
      <c r="C35" s="85">
        <f t="shared" ref="C35:U35" si="3">SUM(C34:C34)</f>
        <v>0</v>
      </c>
      <c r="D35" s="85">
        <f t="shared" si="3"/>
        <v>0</v>
      </c>
      <c r="E35" s="85">
        <f t="shared" si="3"/>
        <v>512</v>
      </c>
      <c r="F35" s="85">
        <f t="shared" si="3"/>
        <v>2055</v>
      </c>
      <c r="G35" s="85">
        <f t="shared" si="3"/>
        <v>0</v>
      </c>
      <c r="H35" s="85">
        <f t="shared" si="3"/>
        <v>0</v>
      </c>
      <c r="I35" s="85">
        <f t="shared" si="3"/>
        <v>0</v>
      </c>
      <c r="J35" s="85">
        <f t="shared" si="3"/>
        <v>0</v>
      </c>
      <c r="K35" s="85">
        <f t="shared" si="3"/>
        <v>0</v>
      </c>
      <c r="L35" s="85">
        <f t="shared" si="3"/>
        <v>0</v>
      </c>
      <c r="M35" s="85">
        <f t="shared" si="3"/>
        <v>0</v>
      </c>
      <c r="N35" s="85">
        <f t="shared" si="3"/>
        <v>0</v>
      </c>
      <c r="O35" s="85">
        <f t="shared" si="3"/>
        <v>0</v>
      </c>
      <c r="P35" s="85">
        <f t="shared" si="3"/>
        <v>0</v>
      </c>
      <c r="Q35" s="85">
        <f t="shared" si="3"/>
        <v>0</v>
      </c>
      <c r="R35" s="85">
        <f t="shared" si="3"/>
        <v>0</v>
      </c>
      <c r="S35" s="85">
        <f t="shared" si="3"/>
        <v>3</v>
      </c>
      <c r="T35" s="85">
        <f t="shared" si="3"/>
        <v>6.5</v>
      </c>
      <c r="U35" s="85">
        <f t="shared" si="3"/>
        <v>21</v>
      </c>
    </row>
    <row r="36" spans="1:21">
      <c r="A36" s="82">
        <v>27</v>
      </c>
      <c r="B36" s="84" t="s">
        <v>46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</row>
    <row r="37" spans="1:21">
      <c r="A37" s="82">
        <v>28</v>
      </c>
      <c r="B37" s="84" t="s">
        <v>47</v>
      </c>
      <c r="C37" s="84">
        <v>0</v>
      </c>
      <c r="D37" s="84">
        <v>0</v>
      </c>
      <c r="E37" s="84">
        <v>1103</v>
      </c>
      <c r="F37" s="84">
        <v>1962.68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</row>
    <row r="38" spans="1:21">
      <c r="A38" s="82">
        <v>29</v>
      </c>
      <c r="B38" s="84" t="s">
        <v>48</v>
      </c>
      <c r="C38" s="84">
        <v>0</v>
      </c>
      <c r="D38" s="84">
        <v>0</v>
      </c>
      <c r="E38" s="84">
        <v>88</v>
      </c>
      <c r="F38" s="84">
        <v>233.2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</row>
    <row r="39" spans="1:21">
      <c r="A39" s="82">
        <v>30</v>
      </c>
      <c r="B39" s="84" t="s">
        <v>49</v>
      </c>
      <c r="C39" s="84">
        <v>0</v>
      </c>
      <c r="D39" s="84">
        <v>0</v>
      </c>
      <c r="E39" s="84">
        <v>741</v>
      </c>
      <c r="F39" s="84">
        <v>1895.65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27</v>
      </c>
      <c r="Q39" s="84">
        <v>74.599999999999994</v>
      </c>
      <c r="R39" s="84">
        <v>189</v>
      </c>
      <c r="S39" s="84">
        <v>1</v>
      </c>
      <c r="T39" s="84">
        <v>2</v>
      </c>
      <c r="U39" s="84">
        <v>7</v>
      </c>
    </row>
    <row r="40" spans="1:21">
      <c r="A40" s="83"/>
      <c r="B40" s="85" t="s">
        <v>50</v>
      </c>
      <c r="C40" s="85">
        <f t="shared" ref="C40:U40" si="4">SUM(C36:C39)</f>
        <v>0</v>
      </c>
      <c r="D40" s="85">
        <f t="shared" si="4"/>
        <v>0</v>
      </c>
      <c r="E40" s="85">
        <f t="shared" si="4"/>
        <v>1932</v>
      </c>
      <c r="F40" s="85">
        <f t="shared" si="4"/>
        <v>4091.53</v>
      </c>
      <c r="G40" s="85">
        <f t="shared" si="4"/>
        <v>0</v>
      </c>
      <c r="H40" s="85">
        <f t="shared" si="4"/>
        <v>0</v>
      </c>
      <c r="I40" s="85">
        <f t="shared" si="4"/>
        <v>0</v>
      </c>
      <c r="J40" s="85">
        <f t="shared" si="4"/>
        <v>0</v>
      </c>
      <c r="K40" s="85">
        <f t="shared" si="4"/>
        <v>0</v>
      </c>
      <c r="L40" s="85">
        <f t="shared" si="4"/>
        <v>0</v>
      </c>
      <c r="M40" s="85">
        <f t="shared" si="4"/>
        <v>0</v>
      </c>
      <c r="N40" s="85">
        <f t="shared" si="4"/>
        <v>0</v>
      </c>
      <c r="O40" s="85">
        <f t="shared" si="4"/>
        <v>0</v>
      </c>
      <c r="P40" s="85">
        <f t="shared" si="4"/>
        <v>27</v>
      </c>
      <c r="Q40" s="85">
        <f t="shared" si="4"/>
        <v>74.599999999999994</v>
      </c>
      <c r="R40" s="85">
        <f t="shared" si="4"/>
        <v>189</v>
      </c>
      <c r="S40" s="85">
        <f t="shared" si="4"/>
        <v>1</v>
      </c>
      <c r="T40" s="85">
        <f t="shared" si="4"/>
        <v>2</v>
      </c>
      <c r="U40" s="85">
        <f t="shared" si="4"/>
        <v>7</v>
      </c>
    </row>
    <row r="41" spans="1:21">
      <c r="A41" s="82">
        <v>31</v>
      </c>
      <c r="B41" s="84" t="s">
        <v>51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</row>
    <row r="42" spans="1:21">
      <c r="A42" s="82">
        <v>32</v>
      </c>
      <c r="B42" s="84" t="s">
        <v>52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0</v>
      </c>
      <c r="M42" s="84">
        <v>0</v>
      </c>
      <c r="N42" s="84">
        <v>0</v>
      </c>
      <c r="O42" s="84">
        <v>0</v>
      </c>
      <c r="P42" s="84">
        <v>0</v>
      </c>
      <c r="Q42" s="84">
        <v>0</v>
      </c>
      <c r="R42" s="84">
        <v>0</v>
      </c>
      <c r="S42" s="84">
        <v>0</v>
      </c>
      <c r="T42" s="84">
        <v>0</v>
      </c>
      <c r="U42" s="84">
        <v>0</v>
      </c>
    </row>
    <row r="43" spans="1:21">
      <c r="A43" s="82">
        <v>33</v>
      </c>
      <c r="B43" s="84" t="s">
        <v>53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</row>
    <row r="44" spans="1:21">
      <c r="A44" s="82">
        <v>34</v>
      </c>
      <c r="B44" s="84" t="s">
        <v>54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</row>
    <row r="45" spans="1:21">
      <c r="A45" s="82">
        <v>35</v>
      </c>
      <c r="B45" s="84" t="s">
        <v>55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</row>
    <row r="46" spans="1:21">
      <c r="A46" s="83"/>
      <c r="B46" s="85" t="s">
        <v>56</v>
      </c>
      <c r="C46" s="85">
        <f t="shared" ref="C46:U46" si="5">SUM(C41:C45)</f>
        <v>0</v>
      </c>
      <c r="D46" s="85">
        <f t="shared" si="5"/>
        <v>0</v>
      </c>
      <c r="E46" s="85">
        <f t="shared" si="5"/>
        <v>0</v>
      </c>
      <c r="F46" s="85">
        <f t="shared" si="5"/>
        <v>0</v>
      </c>
      <c r="G46" s="85">
        <f t="shared" si="5"/>
        <v>0</v>
      </c>
      <c r="H46" s="85">
        <f t="shared" si="5"/>
        <v>0</v>
      </c>
      <c r="I46" s="85">
        <f t="shared" si="5"/>
        <v>0</v>
      </c>
      <c r="J46" s="85">
        <f t="shared" si="5"/>
        <v>0</v>
      </c>
      <c r="K46" s="85">
        <f t="shared" si="5"/>
        <v>0</v>
      </c>
      <c r="L46" s="85">
        <f t="shared" si="5"/>
        <v>0</v>
      </c>
      <c r="M46" s="85">
        <f t="shared" si="5"/>
        <v>0</v>
      </c>
      <c r="N46" s="85">
        <f t="shared" si="5"/>
        <v>0</v>
      </c>
      <c r="O46" s="85">
        <f t="shared" si="5"/>
        <v>0</v>
      </c>
      <c r="P46" s="85">
        <f t="shared" si="5"/>
        <v>0</v>
      </c>
      <c r="Q46" s="85">
        <f t="shared" si="5"/>
        <v>0</v>
      </c>
      <c r="R46" s="85">
        <f t="shared" si="5"/>
        <v>0</v>
      </c>
      <c r="S46" s="85">
        <f t="shared" si="5"/>
        <v>0</v>
      </c>
      <c r="T46" s="85">
        <f t="shared" si="5"/>
        <v>0</v>
      </c>
      <c r="U46" s="85">
        <f t="shared" si="5"/>
        <v>0</v>
      </c>
    </row>
    <row r="47" spans="1:21">
      <c r="A47" s="82">
        <v>36</v>
      </c>
      <c r="B47" s="84" t="s">
        <v>57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</row>
    <row r="48" spans="1:21">
      <c r="A48" s="82">
        <v>37</v>
      </c>
      <c r="B48" s="84" t="s">
        <v>58</v>
      </c>
      <c r="C48" s="84">
        <v>0</v>
      </c>
      <c r="D48" s="84">
        <v>0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0</v>
      </c>
      <c r="M48" s="84">
        <v>0</v>
      </c>
      <c r="N48" s="84">
        <v>0</v>
      </c>
      <c r="O48" s="84">
        <v>0</v>
      </c>
      <c r="P48" s="84">
        <v>0</v>
      </c>
      <c r="Q48" s="84">
        <v>0</v>
      </c>
      <c r="R48" s="84">
        <v>0</v>
      </c>
      <c r="S48" s="84">
        <v>0</v>
      </c>
      <c r="T48" s="84">
        <v>0</v>
      </c>
      <c r="U48" s="84">
        <v>0</v>
      </c>
    </row>
    <row r="49" spans="1:21">
      <c r="A49" s="82">
        <v>38</v>
      </c>
      <c r="B49" s="84" t="s">
        <v>59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  <c r="L49" s="84">
        <v>0</v>
      </c>
      <c r="M49" s="84">
        <v>0</v>
      </c>
      <c r="N49" s="84">
        <v>0</v>
      </c>
      <c r="O49" s="84">
        <v>0</v>
      </c>
      <c r="P49" s="84">
        <v>0</v>
      </c>
      <c r="Q49" s="84">
        <v>0</v>
      </c>
      <c r="R49" s="84">
        <v>0</v>
      </c>
      <c r="S49" s="84">
        <v>0</v>
      </c>
      <c r="T49" s="84">
        <v>0</v>
      </c>
      <c r="U49" s="84">
        <v>0</v>
      </c>
    </row>
    <row r="50" spans="1:21">
      <c r="A50" s="82">
        <v>39</v>
      </c>
      <c r="B50" s="84" t="s">
        <v>60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</row>
    <row r="51" spans="1:21">
      <c r="A51" s="83"/>
      <c r="B51" s="85" t="s">
        <v>61</v>
      </c>
      <c r="C51" s="85">
        <f t="shared" ref="C51:U51" si="6">SUM(C47:C50)</f>
        <v>0</v>
      </c>
      <c r="D51" s="85">
        <f t="shared" si="6"/>
        <v>0</v>
      </c>
      <c r="E51" s="85">
        <f t="shared" si="6"/>
        <v>0</v>
      </c>
      <c r="F51" s="85">
        <f t="shared" si="6"/>
        <v>0</v>
      </c>
      <c r="G51" s="85">
        <f t="shared" si="6"/>
        <v>0</v>
      </c>
      <c r="H51" s="85">
        <f t="shared" si="6"/>
        <v>0</v>
      </c>
      <c r="I51" s="85">
        <f t="shared" si="6"/>
        <v>0</v>
      </c>
      <c r="J51" s="85">
        <f t="shared" si="6"/>
        <v>0</v>
      </c>
      <c r="K51" s="85">
        <f t="shared" si="6"/>
        <v>0</v>
      </c>
      <c r="L51" s="85">
        <f t="shared" si="6"/>
        <v>0</v>
      </c>
      <c r="M51" s="85">
        <f t="shared" si="6"/>
        <v>0</v>
      </c>
      <c r="N51" s="85">
        <f t="shared" si="6"/>
        <v>0</v>
      </c>
      <c r="O51" s="85">
        <f t="shared" si="6"/>
        <v>0</v>
      </c>
      <c r="P51" s="85">
        <f t="shared" si="6"/>
        <v>0</v>
      </c>
      <c r="Q51" s="85">
        <f t="shared" si="6"/>
        <v>0</v>
      </c>
      <c r="R51" s="85">
        <f t="shared" si="6"/>
        <v>0</v>
      </c>
      <c r="S51" s="85">
        <f t="shared" si="6"/>
        <v>0</v>
      </c>
      <c r="T51" s="85">
        <f t="shared" si="6"/>
        <v>0</v>
      </c>
      <c r="U51" s="85">
        <f t="shared" si="6"/>
        <v>0</v>
      </c>
    </row>
    <row r="52" spans="1:21">
      <c r="A52" s="82">
        <v>40</v>
      </c>
      <c r="B52" s="84" t="s">
        <v>62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</row>
    <row r="53" spans="1:21">
      <c r="A53" s="82">
        <v>41</v>
      </c>
      <c r="B53" s="84" t="s">
        <v>63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  <c r="L53" s="84">
        <v>0</v>
      </c>
      <c r="M53" s="84">
        <v>0</v>
      </c>
      <c r="N53" s="84">
        <v>0</v>
      </c>
      <c r="O53" s="84">
        <v>0</v>
      </c>
      <c r="P53" s="84">
        <v>0</v>
      </c>
      <c r="Q53" s="84">
        <v>0</v>
      </c>
      <c r="R53" s="84">
        <v>0</v>
      </c>
      <c r="S53" s="84">
        <v>0</v>
      </c>
      <c r="T53" s="84">
        <v>0</v>
      </c>
      <c r="U53" s="84">
        <v>0</v>
      </c>
    </row>
    <row r="54" spans="1:21">
      <c r="A54" s="82">
        <v>42</v>
      </c>
      <c r="B54" s="84" t="s">
        <v>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0</v>
      </c>
      <c r="N54" s="84">
        <v>0</v>
      </c>
      <c r="O54" s="84">
        <v>0</v>
      </c>
      <c r="P54" s="84">
        <v>0</v>
      </c>
      <c r="Q54" s="84">
        <v>0</v>
      </c>
      <c r="R54" s="84">
        <v>0</v>
      </c>
      <c r="S54" s="84">
        <v>0</v>
      </c>
      <c r="T54" s="84">
        <v>0</v>
      </c>
      <c r="U54" s="84">
        <v>0</v>
      </c>
    </row>
    <row r="55" spans="1:21">
      <c r="A55" s="82">
        <v>43</v>
      </c>
      <c r="B55" s="84" t="s">
        <v>65</v>
      </c>
      <c r="C55" s="84">
        <v>0</v>
      </c>
      <c r="D55" s="84">
        <v>0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  <c r="K55" s="84">
        <v>0</v>
      </c>
      <c r="L55" s="84">
        <v>0</v>
      </c>
      <c r="M55" s="84">
        <v>0</v>
      </c>
      <c r="N55" s="84">
        <v>0</v>
      </c>
      <c r="O55" s="84">
        <v>0</v>
      </c>
      <c r="P55" s="84">
        <v>0</v>
      </c>
      <c r="Q55" s="84">
        <v>0</v>
      </c>
      <c r="R55" s="84">
        <v>0</v>
      </c>
      <c r="S55" s="84">
        <v>0</v>
      </c>
      <c r="T55" s="84">
        <v>0</v>
      </c>
      <c r="U55" s="84">
        <v>0</v>
      </c>
    </row>
    <row r="56" spans="1:21">
      <c r="A56" s="83"/>
      <c r="B56" s="85" t="s">
        <v>66</v>
      </c>
      <c r="C56" s="85">
        <f t="shared" ref="C56:U56" si="7">SUM(C52:C55)</f>
        <v>0</v>
      </c>
      <c r="D56" s="85">
        <f t="shared" si="7"/>
        <v>0</v>
      </c>
      <c r="E56" s="85">
        <f t="shared" si="7"/>
        <v>0</v>
      </c>
      <c r="F56" s="85">
        <f t="shared" si="7"/>
        <v>0</v>
      </c>
      <c r="G56" s="85">
        <f t="shared" si="7"/>
        <v>0</v>
      </c>
      <c r="H56" s="85">
        <f t="shared" si="7"/>
        <v>0</v>
      </c>
      <c r="I56" s="85">
        <f t="shared" si="7"/>
        <v>0</v>
      </c>
      <c r="J56" s="85">
        <f t="shared" si="7"/>
        <v>0</v>
      </c>
      <c r="K56" s="85">
        <f t="shared" si="7"/>
        <v>0</v>
      </c>
      <c r="L56" s="85">
        <f t="shared" si="7"/>
        <v>0</v>
      </c>
      <c r="M56" s="85">
        <f t="shared" si="7"/>
        <v>0</v>
      </c>
      <c r="N56" s="85">
        <f t="shared" si="7"/>
        <v>0</v>
      </c>
      <c r="O56" s="85">
        <f t="shared" si="7"/>
        <v>0</v>
      </c>
      <c r="P56" s="85">
        <f t="shared" si="7"/>
        <v>0</v>
      </c>
      <c r="Q56" s="85">
        <f t="shared" si="7"/>
        <v>0</v>
      </c>
      <c r="R56" s="85">
        <f t="shared" si="7"/>
        <v>0</v>
      </c>
      <c r="S56" s="85">
        <f t="shared" si="7"/>
        <v>0</v>
      </c>
      <c r="T56" s="85">
        <f t="shared" si="7"/>
        <v>0</v>
      </c>
      <c r="U56" s="85">
        <f t="shared" si="7"/>
        <v>0</v>
      </c>
    </row>
    <row r="57" spans="1:21">
      <c r="A57" s="83"/>
      <c r="B57" s="85" t="s">
        <v>67</v>
      </c>
      <c r="C57" s="85">
        <f t="shared" ref="C57:U57" si="8">SUM(C33,C35,C40,C46,C51,C56)</f>
        <v>0</v>
      </c>
      <c r="D57" s="85">
        <f t="shared" si="8"/>
        <v>0</v>
      </c>
      <c r="E57" s="85">
        <f t="shared" si="8"/>
        <v>3783</v>
      </c>
      <c r="F57" s="85">
        <f t="shared" si="8"/>
        <v>10937.04</v>
      </c>
      <c r="G57" s="85">
        <f t="shared" si="8"/>
        <v>0</v>
      </c>
      <c r="H57" s="85">
        <f t="shared" si="8"/>
        <v>0</v>
      </c>
      <c r="I57" s="85">
        <f t="shared" si="8"/>
        <v>63</v>
      </c>
      <c r="J57" s="85">
        <f t="shared" si="8"/>
        <v>110.25</v>
      </c>
      <c r="K57" s="85">
        <f t="shared" si="8"/>
        <v>0</v>
      </c>
      <c r="L57" s="85">
        <f t="shared" si="8"/>
        <v>0</v>
      </c>
      <c r="M57" s="85">
        <f t="shared" si="8"/>
        <v>15</v>
      </c>
      <c r="N57" s="85">
        <f t="shared" si="8"/>
        <v>39.099999999999994</v>
      </c>
      <c r="O57" s="85">
        <f t="shared" si="8"/>
        <v>35</v>
      </c>
      <c r="P57" s="85">
        <f t="shared" si="8"/>
        <v>92</v>
      </c>
      <c r="Q57" s="85">
        <f t="shared" si="8"/>
        <v>157.48999999999998</v>
      </c>
      <c r="R57" s="85">
        <f t="shared" si="8"/>
        <v>432</v>
      </c>
      <c r="S57" s="85">
        <f t="shared" si="8"/>
        <v>37</v>
      </c>
      <c r="T57" s="85">
        <f t="shared" si="8"/>
        <v>36.72</v>
      </c>
      <c r="U57" s="85">
        <f t="shared" si="8"/>
        <v>243</v>
      </c>
    </row>
  </sheetData>
  <mergeCells count="16">
    <mergeCell ref="G4:H4"/>
    <mergeCell ref="K3:O3"/>
    <mergeCell ref="K4:L4"/>
    <mergeCell ref="A2:U2"/>
    <mergeCell ref="E4:F4"/>
    <mergeCell ref="B3:B5"/>
    <mergeCell ref="A3:A5"/>
    <mergeCell ref="I4:J4"/>
    <mergeCell ref="S3:U3"/>
    <mergeCell ref="S4:T4"/>
    <mergeCell ref="M4:N4"/>
    <mergeCell ref="P4:Q4"/>
    <mergeCell ref="P3:R3"/>
    <mergeCell ref="C3:F3"/>
    <mergeCell ref="C4:D4"/>
    <mergeCell ref="G3:J3"/>
  </mergeCells>
  <pageMargins left="0.7" right="0.7" top="0.75" bottom="0.75" header="0.3" footer="0.3"/>
  <pageSetup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8"/>
  <sheetViews>
    <sheetView workbookViewId="0">
      <selection activeCell="I10" sqref="I10"/>
    </sheetView>
  </sheetViews>
  <sheetFormatPr defaultColWidth="9.140625" defaultRowHeight="15"/>
  <cols>
    <col min="1" max="1" width="5.28515625" style="28" customWidth="1"/>
    <col min="2" max="2" width="20.140625" style="24" bestFit="1" customWidth="1"/>
    <col min="3" max="3" width="12.140625" style="24" customWidth="1"/>
    <col min="4" max="4" width="20.140625" style="24" customWidth="1"/>
    <col min="5" max="5" width="8.85546875" style="24" customWidth="1"/>
    <col min="6" max="8" width="11.140625" style="24" customWidth="1"/>
    <col min="9" max="9" width="8.85546875" style="24" customWidth="1"/>
    <col min="10" max="12" width="11.140625" style="24" customWidth="1"/>
    <col min="13" max="13" width="8.85546875" style="24" customWidth="1"/>
    <col min="14" max="14" width="11.140625" style="24" customWidth="1"/>
    <col min="15" max="16" width="8.85546875" style="24" customWidth="1"/>
    <col min="17" max="17" width="11.140625" style="24" customWidth="1"/>
    <col min="18" max="19" width="8.85546875" style="24" customWidth="1"/>
    <col min="20" max="20" width="11.140625" style="24" customWidth="1"/>
    <col min="21" max="21" width="8.85546875" style="24" customWidth="1"/>
    <col min="22" max="22" width="9.140625" style="24" customWidth="1"/>
    <col min="23" max="16384" width="9.140625" style="24"/>
  </cols>
  <sheetData>
    <row r="1" spans="1:21" ht="15.75">
      <c r="A1" s="49"/>
      <c r="B1" s="41"/>
      <c r="C1" s="41"/>
      <c r="D1" s="41"/>
      <c r="E1" s="41"/>
      <c r="F1" s="40" t="s">
        <v>0</v>
      </c>
      <c r="G1" s="40"/>
      <c r="H1" s="40"/>
      <c r="I1" s="41"/>
      <c r="J1" s="41"/>
      <c r="K1" s="41"/>
      <c r="L1" s="41"/>
      <c r="M1" s="41"/>
      <c r="N1" s="41"/>
      <c r="O1" s="41"/>
      <c r="P1" s="41"/>
      <c r="Q1" s="41"/>
      <c r="R1" s="42" t="s">
        <v>68</v>
      </c>
      <c r="S1" s="41"/>
      <c r="T1" s="42" t="s">
        <v>2</v>
      </c>
      <c r="U1" s="43"/>
    </row>
    <row r="2" spans="1:21" s="25" customFormat="1">
      <c r="A2" s="134" t="s">
        <v>69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6"/>
      <c r="S2" s="137"/>
      <c r="T2" s="137"/>
      <c r="U2" s="138"/>
    </row>
    <row r="3" spans="1:21" s="26" customFormat="1" ht="15.75">
      <c r="A3" s="143" t="s">
        <v>70</v>
      </c>
      <c r="B3" s="140" t="s">
        <v>71</v>
      </c>
      <c r="C3" s="132" t="s">
        <v>6</v>
      </c>
      <c r="D3" s="148"/>
      <c r="E3" s="148"/>
      <c r="F3" s="149"/>
      <c r="G3" s="129" t="s">
        <v>7</v>
      </c>
      <c r="H3" s="130"/>
      <c r="I3" s="130"/>
      <c r="J3" s="131"/>
      <c r="K3" s="129" t="s">
        <v>8</v>
      </c>
      <c r="L3" s="130"/>
      <c r="M3" s="130"/>
      <c r="N3" s="130"/>
      <c r="O3" s="131"/>
      <c r="P3" s="147" t="s">
        <v>9</v>
      </c>
      <c r="Q3" s="147"/>
      <c r="R3" s="147"/>
      <c r="S3" s="147" t="s">
        <v>10</v>
      </c>
      <c r="T3" s="147"/>
      <c r="U3" s="147"/>
    </row>
    <row r="4" spans="1:21" ht="121.5">
      <c r="A4" s="144"/>
      <c r="B4" s="141"/>
      <c r="C4" s="127" t="s">
        <v>11</v>
      </c>
      <c r="D4" s="128"/>
      <c r="E4" s="139" t="s">
        <v>12</v>
      </c>
      <c r="F4" s="139"/>
      <c r="G4" s="127" t="s">
        <v>11</v>
      </c>
      <c r="H4" s="128"/>
      <c r="I4" s="146" t="s">
        <v>12</v>
      </c>
      <c r="J4" s="146"/>
      <c r="K4" s="132" t="s">
        <v>11</v>
      </c>
      <c r="L4" s="133"/>
      <c r="M4" s="146" t="s">
        <v>12</v>
      </c>
      <c r="N4" s="146"/>
      <c r="O4" s="17" t="s">
        <v>13</v>
      </c>
      <c r="P4" s="146" t="s">
        <v>12</v>
      </c>
      <c r="Q4" s="146"/>
      <c r="R4" s="18" t="s">
        <v>13</v>
      </c>
      <c r="S4" s="146" t="s">
        <v>12</v>
      </c>
      <c r="T4" s="146"/>
      <c r="U4" s="18" t="s">
        <v>13</v>
      </c>
    </row>
    <row r="5" spans="1:21">
      <c r="A5" s="145"/>
      <c r="B5" s="142"/>
      <c r="C5" s="22" t="s">
        <v>14</v>
      </c>
      <c r="D5" s="22" t="s">
        <v>15</v>
      </c>
      <c r="E5" s="22" t="s">
        <v>14</v>
      </c>
      <c r="F5" s="22" t="s">
        <v>15</v>
      </c>
      <c r="G5" s="22" t="s">
        <v>14</v>
      </c>
      <c r="H5" s="22" t="s">
        <v>15</v>
      </c>
      <c r="I5" s="22" t="s">
        <v>14</v>
      </c>
      <c r="J5" s="22" t="s">
        <v>15</v>
      </c>
      <c r="K5" s="22" t="s">
        <v>14</v>
      </c>
      <c r="L5" s="22" t="s">
        <v>15</v>
      </c>
      <c r="M5" s="22" t="s">
        <v>14</v>
      </c>
      <c r="N5" s="22" t="s">
        <v>15</v>
      </c>
      <c r="O5" s="22" t="s">
        <v>14</v>
      </c>
      <c r="P5" s="22" t="s">
        <v>14</v>
      </c>
      <c r="Q5" s="22" t="s">
        <v>15</v>
      </c>
      <c r="R5" s="22" t="s">
        <v>14</v>
      </c>
      <c r="S5" s="22" t="s">
        <v>14</v>
      </c>
      <c r="T5" s="22" t="s">
        <v>15</v>
      </c>
      <c r="U5" s="22" t="s">
        <v>14</v>
      </c>
    </row>
    <row r="6" spans="1:21">
      <c r="A6" s="82">
        <v>1</v>
      </c>
      <c r="B6" s="84" t="s">
        <v>72</v>
      </c>
      <c r="C6" s="84">
        <v>0</v>
      </c>
      <c r="D6" s="84">
        <v>0</v>
      </c>
      <c r="E6" s="84">
        <v>137</v>
      </c>
      <c r="F6" s="84">
        <v>421.03</v>
      </c>
      <c r="G6" s="84">
        <v>0</v>
      </c>
      <c r="H6" s="84">
        <v>0</v>
      </c>
      <c r="I6" s="84">
        <v>5</v>
      </c>
      <c r="J6" s="84">
        <v>6.64</v>
      </c>
      <c r="K6" s="84">
        <v>0</v>
      </c>
      <c r="L6" s="84">
        <v>0</v>
      </c>
      <c r="M6" s="84">
        <v>2</v>
      </c>
      <c r="N6" s="84">
        <v>10.5</v>
      </c>
      <c r="O6" s="84">
        <v>2</v>
      </c>
      <c r="P6" s="84">
        <v>6</v>
      </c>
      <c r="Q6" s="84">
        <v>1.07</v>
      </c>
      <c r="R6" s="84">
        <v>6</v>
      </c>
      <c r="S6" s="84">
        <v>3</v>
      </c>
      <c r="T6" s="84">
        <v>0.5</v>
      </c>
      <c r="U6" s="84">
        <v>5</v>
      </c>
    </row>
    <row r="7" spans="1:21">
      <c r="A7" s="82">
        <v>2</v>
      </c>
      <c r="B7" s="84" t="s">
        <v>73</v>
      </c>
      <c r="C7" s="84">
        <v>0</v>
      </c>
      <c r="D7" s="84">
        <v>0</v>
      </c>
      <c r="E7" s="84">
        <v>123</v>
      </c>
      <c r="F7" s="84">
        <v>378.62</v>
      </c>
      <c r="G7" s="84">
        <v>0</v>
      </c>
      <c r="H7" s="84">
        <v>0</v>
      </c>
      <c r="I7" s="84">
        <v>5</v>
      </c>
      <c r="J7" s="84">
        <v>3.82</v>
      </c>
      <c r="K7" s="84">
        <v>0</v>
      </c>
      <c r="L7" s="84">
        <v>0</v>
      </c>
      <c r="M7" s="84">
        <v>0</v>
      </c>
      <c r="N7" s="84">
        <v>0</v>
      </c>
      <c r="O7" s="84">
        <v>0</v>
      </c>
      <c r="P7" s="84">
        <v>11</v>
      </c>
      <c r="Q7" s="84">
        <v>35.200000000000003</v>
      </c>
      <c r="R7" s="84">
        <v>11</v>
      </c>
      <c r="S7" s="84">
        <v>4</v>
      </c>
      <c r="T7" s="84">
        <v>3.5</v>
      </c>
      <c r="U7" s="84">
        <v>17</v>
      </c>
    </row>
    <row r="8" spans="1:21">
      <c r="A8" s="82">
        <v>3</v>
      </c>
      <c r="B8" s="84" t="s">
        <v>74</v>
      </c>
      <c r="C8" s="84">
        <v>0</v>
      </c>
      <c r="D8" s="84">
        <v>0</v>
      </c>
      <c r="E8" s="84">
        <v>179</v>
      </c>
      <c r="F8" s="84">
        <v>565.67999999999995</v>
      </c>
      <c r="G8" s="84">
        <v>0</v>
      </c>
      <c r="H8" s="84">
        <v>0</v>
      </c>
      <c r="I8" s="84">
        <v>4</v>
      </c>
      <c r="J8" s="84">
        <v>1.56</v>
      </c>
      <c r="K8" s="84">
        <v>0</v>
      </c>
      <c r="L8" s="84">
        <v>0</v>
      </c>
      <c r="M8" s="84">
        <v>1</v>
      </c>
      <c r="N8" s="84">
        <v>5.9</v>
      </c>
      <c r="O8" s="84">
        <v>0</v>
      </c>
      <c r="P8" s="84">
        <v>8</v>
      </c>
      <c r="Q8" s="84">
        <v>16.57</v>
      </c>
      <c r="R8" s="84">
        <v>22</v>
      </c>
      <c r="S8" s="84">
        <v>3</v>
      </c>
      <c r="T8" s="84">
        <v>3.7</v>
      </c>
      <c r="U8" s="84">
        <v>14</v>
      </c>
    </row>
    <row r="9" spans="1:21">
      <c r="A9" s="82">
        <v>4</v>
      </c>
      <c r="B9" s="84" t="s">
        <v>75</v>
      </c>
      <c r="C9" s="84">
        <v>0</v>
      </c>
      <c r="D9" s="84">
        <v>0</v>
      </c>
      <c r="E9" s="84">
        <v>965</v>
      </c>
      <c r="F9" s="84">
        <v>3123.71</v>
      </c>
      <c r="G9" s="84">
        <v>0</v>
      </c>
      <c r="H9" s="84">
        <v>0</v>
      </c>
      <c r="I9" s="84">
        <v>3</v>
      </c>
      <c r="J9" s="84">
        <v>3.1</v>
      </c>
      <c r="K9" s="84">
        <v>0</v>
      </c>
      <c r="L9" s="84">
        <v>0</v>
      </c>
      <c r="M9" s="84">
        <v>1</v>
      </c>
      <c r="N9" s="84">
        <v>0</v>
      </c>
      <c r="O9" s="84">
        <v>1</v>
      </c>
      <c r="P9" s="84">
        <v>19</v>
      </c>
      <c r="Q9" s="84">
        <v>31.26</v>
      </c>
      <c r="R9" s="84">
        <v>67</v>
      </c>
      <c r="S9" s="84">
        <v>2</v>
      </c>
      <c r="T9" s="84">
        <v>0.98</v>
      </c>
      <c r="U9" s="84">
        <v>3</v>
      </c>
    </row>
    <row r="10" spans="1:21">
      <c r="A10" s="82">
        <v>5</v>
      </c>
      <c r="B10" s="84" t="s">
        <v>76</v>
      </c>
      <c r="C10" s="84">
        <v>0</v>
      </c>
      <c r="D10" s="84">
        <v>0</v>
      </c>
      <c r="E10" s="84">
        <v>89</v>
      </c>
      <c r="F10" s="84">
        <v>134.65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4</v>
      </c>
      <c r="N10" s="84">
        <v>14.4</v>
      </c>
      <c r="O10" s="84">
        <v>20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</row>
    <row r="11" spans="1:21">
      <c r="A11" s="82">
        <v>6</v>
      </c>
      <c r="B11" s="84" t="s">
        <v>77</v>
      </c>
      <c r="C11" s="84">
        <v>0</v>
      </c>
      <c r="D11" s="84">
        <v>0</v>
      </c>
      <c r="E11" s="84">
        <v>203</v>
      </c>
      <c r="F11" s="84">
        <v>709.05</v>
      </c>
      <c r="G11" s="84">
        <v>0</v>
      </c>
      <c r="H11" s="84">
        <v>0</v>
      </c>
      <c r="I11" s="84">
        <v>20</v>
      </c>
      <c r="J11" s="84">
        <v>27.68</v>
      </c>
      <c r="K11" s="84">
        <v>0</v>
      </c>
      <c r="L11" s="84">
        <v>0</v>
      </c>
      <c r="M11" s="84">
        <v>3</v>
      </c>
      <c r="N11" s="84">
        <v>0.75</v>
      </c>
      <c r="O11" s="84">
        <v>3</v>
      </c>
      <c r="P11" s="84">
        <v>24</v>
      </c>
      <c r="Q11" s="84">
        <v>46.69</v>
      </c>
      <c r="R11" s="84">
        <v>104</v>
      </c>
      <c r="S11" s="84">
        <v>3</v>
      </c>
      <c r="T11" s="84">
        <v>5.5</v>
      </c>
      <c r="U11" s="84">
        <v>9</v>
      </c>
    </row>
    <row r="12" spans="1:21">
      <c r="A12" s="82">
        <v>7</v>
      </c>
      <c r="B12" s="84" t="s">
        <v>78</v>
      </c>
      <c r="C12" s="84">
        <v>0</v>
      </c>
      <c r="D12" s="84">
        <v>0</v>
      </c>
      <c r="E12" s="84">
        <v>9</v>
      </c>
      <c r="F12" s="84">
        <v>16.5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</row>
    <row r="13" spans="1:21">
      <c r="A13" s="82">
        <v>8</v>
      </c>
      <c r="B13" s="84" t="s">
        <v>79</v>
      </c>
      <c r="C13" s="84">
        <v>0</v>
      </c>
      <c r="D13" s="84">
        <v>0</v>
      </c>
      <c r="E13" s="84">
        <v>766</v>
      </c>
      <c r="F13" s="84">
        <v>2015.55</v>
      </c>
      <c r="G13" s="84">
        <v>0</v>
      </c>
      <c r="H13" s="84">
        <v>0</v>
      </c>
      <c r="I13" s="84">
        <v>18</v>
      </c>
      <c r="J13" s="84">
        <v>12.93</v>
      </c>
      <c r="K13" s="84">
        <v>0</v>
      </c>
      <c r="L13" s="84">
        <v>0</v>
      </c>
      <c r="M13" s="84">
        <v>1</v>
      </c>
      <c r="N13" s="84">
        <v>0</v>
      </c>
      <c r="O13" s="84">
        <v>3</v>
      </c>
      <c r="P13" s="84">
        <v>5</v>
      </c>
      <c r="Q13" s="84">
        <v>3.54</v>
      </c>
      <c r="R13" s="84">
        <v>10</v>
      </c>
      <c r="S13" s="84">
        <v>4</v>
      </c>
      <c r="T13" s="84">
        <v>3.01</v>
      </c>
      <c r="U13" s="84">
        <v>9</v>
      </c>
    </row>
    <row r="14" spans="1:21">
      <c r="A14" s="82">
        <v>9</v>
      </c>
      <c r="B14" s="84" t="s">
        <v>80</v>
      </c>
      <c r="C14" s="84">
        <v>0</v>
      </c>
      <c r="D14" s="84">
        <v>0</v>
      </c>
      <c r="E14" s="84">
        <v>510</v>
      </c>
      <c r="F14" s="84">
        <v>1352.13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1</v>
      </c>
      <c r="N14" s="84">
        <v>2</v>
      </c>
      <c r="O14" s="84">
        <v>5</v>
      </c>
      <c r="P14" s="84">
        <v>3</v>
      </c>
      <c r="Q14" s="84">
        <v>8.01</v>
      </c>
      <c r="R14" s="84">
        <v>49</v>
      </c>
      <c r="S14" s="84">
        <v>2</v>
      </c>
      <c r="T14" s="84">
        <v>8</v>
      </c>
      <c r="U14" s="84">
        <v>49</v>
      </c>
    </row>
    <row r="15" spans="1:21">
      <c r="A15" s="82">
        <v>10</v>
      </c>
      <c r="B15" s="84" t="s">
        <v>81</v>
      </c>
      <c r="C15" s="84">
        <v>0</v>
      </c>
      <c r="D15" s="84">
        <v>0</v>
      </c>
      <c r="E15" s="84">
        <v>359</v>
      </c>
      <c r="F15" s="84">
        <v>810.21</v>
      </c>
      <c r="G15" s="84">
        <v>0</v>
      </c>
      <c r="H15" s="84">
        <v>0</v>
      </c>
      <c r="I15" s="84">
        <v>1</v>
      </c>
      <c r="J15" s="84">
        <v>0.02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1</v>
      </c>
      <c r="T15" s="84">
        <v>3.1</v>
      </c>
      <c r="U15" s="84">
        <v>1</v>
      </c>
    </row>
    <row r="16" spans="1:21">
      <c r="A16" s="82">
        <v>11</v>
      </c>
      <c r="B16" s="84" t="s">
        <v>82</v>
      </c>
      <c r="C16" s="84">
        <v>0</v>
      </c>
      <c r="D16" s="84">
        <v>0</v>
      </c>
      <c r="E16" s="84">
        <v>216</v>
      </c>
      <c r="F16" s="84">
        <v>626.13</v>
      </c>
      <c r="G16" s="84">
        <v>0</v>
      </c>
      <c r="H16" s="84">
        <v>0</v>
      </c>
      <c r="I16" s="84">
        <v>2</v>
      </c>
      <c r="J16" s="84">
        <v>50.6</v>
      </c>
      <c r="K16" s="84">
        <v>0</v>
      </c>
      <c r="L16" s="84">
        <v>0</v>
      </c>
      <c r="M16" s="84">
        <v>1</v>
      </c>
      <c r="N16" s="84">
        <v>3.75</v>
      </c>
      <c r="O16" s="84">
        <v>1</v>
      </c>
      <c r="P16" s="84">
        <v>11</v>
      </c>
      <c r="Q16" s="84">
        <v>9.85</v>
      </c>
      <c r="R16" s="84">
        <v>141</v>
      </c>
      <c r="S16" s="84">
        <v>9</v>
      </c>
      <c r="T16" s="84">
        <v>8.43</v>
      </c>
      <c r="U16" s="84">
        <v>130</v>
      </c>
    </row>
    <row r="17" spans="1:21">
      <c r="A17" s="82">
        <v>12</v>
      </c>
      <c r="B17" s="84" t="s">
        <v>83</v>
      </c>
      <c r="C17" s="84">
        <v>0</v>
      </c>
      <c r="D17" s="84">
        <v>0</v>
      </c>
      <c r="E17" s="84">
        <v>227</v>
      </c>
      <c r="F17" s="84">
        <v>783.78</v>
      </c>
      <c r="G17" s="84">
        <v>0</v>
      </c>
      <c r="H17" s="84">
        <v>0</v>
      </c>
      <c r="I17" s="84">
        <v>5</v>
      </c>
      <c r="J17" s="84">
        <v>3.9</v>
      </c>
      <c r="K17" s="84">
        <v>0</v>
      </c>
      <c r="L17" s="84">
        <v>0</v>
      </c>
      <c r="M17" s="84">
        <v>1</v>
      </c>
      <c r="N17" s="84">
        <v>1.8</v>
      </c>
      <c r="O17" s="84">
        <v>0</v>
      </c>
      <c r="P17" s="84">
        <v>5</v>
      </c>
      <c r="Q17" s="84">
        <v>5.3</v>
      </c>
      <c r="R17" s="84">
        <v>22</v>
      </c>
      <c r="S17" s="84">
        <v>6</v>
      </c>
      <c r="T17" s="84">
        <v>0</v>
      </c>
      <c r="U17" s="84">
        <v>6</v>
      </c>
    </row>
    <row r="18" spans="1:21">
      <c r="A18" s="83"/>
      <c r="B18" s="85" t="s">
        <v>67</v>
      </c>
      <c r="C18" s="85">
        <f t="shared" ref="C18:U18" si="0">SUM(C6:C17)</f>
        <v>0</v>
      </c>
      <c r="D18" s="85">
        <f t="shared" si="0"/>
        <v>0</v>
      </c>
      <c r="E18" s="85">
        <f t="shared" si="0"/>
        <v>3783</v>
      </c>
      <c r="F18" s="85">
        <f t="shared" si="0"/>
        <v>10937.04</v>
      </c>
      <c r="G18" s="85">
        <f t="shared" si="0"/>
        <v>0</v>
      </c>
      <c r="H18" s="85">
        <f t="shared" si="0"/>
        <v>0</v>
      </c>
      <c r="I18" s="85">
        <f t="shared" si="0"/>
        <v>63</v>
      </c>
      <c r="J18" s="85">
        <f t="shared" si="0"/>
        <v>110.25</v>
      </c>
      <c r="K18" s="85">
        <f t="shared" si="0"/>
        <v>0</v>
      </c>
      <c r="L18" s="85">
        <f t="shared" si="0"/>
        <v>0</v>
      </c>
      <c r="M18" s="85">
        <f t="shared" si="0"/>
        <v>15</v>
      </c>
      <c r="N18" s="85">
        <f t="shared" si="0"/>
        <v>39.099999999999994</v>
      </c>
      <c r="O18" s="85">
        <f t="shared" si="0"/>
        <v>35</v>
      </c>
      <c r="P18" s="85">
        <f t="shared" si="0"/>
        <v>92</v>
      </c>
      <c r="Q18" s="85">
        <f t="shared" si="0"/>
        <v>157.49</v>
      </c>
      <c r="R18" s="85">
        <f t="shared" si="0"/>
        <v>432</v>
      </c>
      <c r="S18" s="85">
        <f t="shared" si="0"/>
        <v>37</v>
      </c>
      <c r="T18" s="85">
        <f t="shared" si="0"/>
        <v>36.72</v>
      </c>
      <c r="U18" s="85">
        <f t="shared" si="0"/>
        <v>243</v>
      </c>
    </row>
  </sheetData>
  <mergeCells count="16">
    <mergeCell ref="C4:D4"/>
    <mergeCell ref="G4:H4"/>
    <mergeCell ref="K4:L4"/>
    <mergeCell ref="A2:U2"/>
    <mergeCell ref="A3:A5"/>
    <mergeCell ref="B3:B5"/>
    <mergeCell ref="S3:U3"/>
    <mergeCell ref="E4:F4"/>
    <mergeCell ref="I4:J4"/>
    <mergeCell ref="M4:N4"/>
    <mergeCell ref="P4:Q4"/>
    <mergeCell ref="S4:T4"/>
    <mergeCell ref="P3:R3"/>
    <mergeCell ref="C3:F3"/>
    <mergeCell ref="G3:J3"/>
    <mergeCell ref="K3:O3"/>
  </mergeCells>
  <pageMargins left="0.7" right="0.7" top="0.75" bottom="0.75" header="0.3" footer="0.3"/>
  <pageSetup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6"/>
  <sheetViews>
    <sheetView workbookViewId="0">
      <selection activeCell="E17" sqref="E17"/>
    </sheetView>
  </sheetViews>
  <sheetFormatPr defaultColWidth="9.140625" defaultRowHeight="15"/>
  <cols>
    <col min="1" max="1" width="5.42578125" style="24" customWidth="1"/>
    <col min="2" max="2" width="28.7109375" style="24" customWidth="1"/>
    <col min="3" max="3" width="8.85546875" style="24" customWidth="1"/>
    <col min="4" max="4" width="11.140625" style="24" customWidth="1"/>
    <col min="5" max="5" width="8.85546875" style="24" customWidth="1"/>
    <col min="6" max="6" width="11.140625" style="24" customWidth="1"/>
    <col min="7" max="7" width="8.85546875" style="24" customWidth="1"/>
    <col min="8" max="8" width="11.140625" style="24" customWidth="1"/>
    <col min="9" max="9" width="8.85546875" style="24" customWidth="1"/>
    <col min="10" max="10" width="11.140625" style="24" customWidth="1"/>
    <col min="11" max="11" width="8.85546875" style="24" customWidth="1"/>
    <col min="12" max="12" width="11.140625" style="24" customWidth="1"/>
    <col min="13" max="13" width="8.85546875" style="24" customWidth="1"/>
    <col min="14" max="14" width="11.140625" style="24" customWidth="1"/>
    <col min="15" max="15" width="8.85546875" style="24" customWidth="1"/>
    <col min="16" max="16" width="11.140625" style="24" customWidth="1"/>
    <col min="17" max="17" width="9.140625" style="24" customWidth="1"/>
    <col min="18" max="16384" width="9.140625" style="24"/>
  </cols>
  <sheetData>
    <row r="1" spans="1:16" ht="15.75">
      <c r="A1" s="39"/>
      <c r="B1" s="41"/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2" t="s">
        <v>84</v>
      </c>
      <c r="N1" s="41"/>
      <c r="O1" s="42" t="s">
        <v>2</v>
      </c>
      <c r="P1" s="43"/>
    </row>
    <row r="2" spans="1:16" s="25" customFormat="1">
      <c r="A2" s="134" t="s">
        <v>85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6"/>
      <c r="M2" s="136"/>
      <c r="N2" s="136"/>
      <c r="O2" s="136"/>
      <c r="P2" s="150"/>
    </row>
    <row r="3" spans="1:16" s="4" customFormat="1" ht="13.5">
      <c r="A3" s="151" t="s">
        <v>86</v>
      </c>
      <c r="B3" s="151" t="s">
        <v>5</v>
      </c>
      <c r="C3" s="146" t="s">
        <v>87</v>
      </c>
      <c r="D3" s="146"/>
      <c r="E3" s="146" t="s">
        <v>88</v>
      </c>
      <c r="F3" s="146"/>
      <c r="G3" s="146" t="s">
        <v>89</v>
      </c>
      <c r="H3" s="146"/>
      <c r="I3" s="146" t="s">
        <v>90</v>
      </c>
      <c r="J3" s="146"/>
      <c r="K3" s="146" t="s">
        <v>91</v>
      </c>
      <c r="L3" s="146"/>
      <c r="M3" s="146" t="s">
        <v>92</v>
      </c>
      <c r="N3" s="146"/>
      <c r="O3" s="146" t="s">
        <v>93</v>
      </c>
      <c r="P3" s="146"/>
    </row>
    <row r="4" spans="1:16" s="4" customFormat="1" ht="13.5">
      <c r="A4" s="151"/>
      <c r="B4" s="151"/>
      <c r="C4" s="22" t="s">
        <v>14</v>
      </c>
      <c r="D4" s="22" t="s">
        <v>15</v>
      </c>
      <c r="E4" s="22" t="s">
        <v>14</v>
      </c>
      <c r="F4" s="22" t="s">
        <v>15</v>
      </c>
      <c r="G4" s="22" t="s">
        <v>14</v>
      </c>
      <c r="H4" s="22" t="s">
        <v>15</v>
      </c>
      <c r="I4" s="22" t="s">
        <v>14</v>
      </c>
      <c r="J4" s="22" t="s">
        <v>15</v>
      </c>
      <c r="K4" s="22" t="s">
        <v>14</v>
      </c>
      <c r="L4" s="22" t="s">
        <v>15</v>
      </c>
      <c r="M4" s="22" t="s">
        <v>14</v>
      </c>
      <c r="N4" s="22" t="s">
        <v>15</v>
      </c>
      <c r="O4" s="22" t="s">
        <v>14</v>
      </c>
      <c r="P4" s="22" t="s">
        <v>15</v>
      </c>
    </row>
    <row r="5" spans="1:16">
      <c r="A5" s="84">
        <v>1</v>
      </c>
      <c r="B5" s="84" t="s">
        <v>16</v>
      </c>
      <c r="C5" s="84">
        <v>1</v>
      </c>
      <c r="D5" s="84">
        <v>0.49</v>
      </c>
      <c r="E5" s="84">
        <v>125</v>
      </c>
      <c r="F5" s="84">
        <v>398.63</v>
      </c>
      <c r="G5" s="84">
        <v>17</v>
      </c>
      <c r="H5" s="84">
        <v>373.03</v>
      </c>
      <c r="I5" s="84">
        <v>122</v>
      </c>
      <c r="J5" s="84">
        <v>761.91</v>
      </c>
      <c r="K5" s="84">
        <v>8</v>
      </c>
      <c r="L5" s="84">
        <v>32.15</v>
      </c>
      <c r="M5" s="84">
        <v>1</v>
      </c>
      <c r="N5" s="84">
        <v>4.93</v>
      </c>
      <c r="O5" s="84">
        <v>274</v>
      </c>
      <c r="P5" s="84">
        <v>1571.14</v>
      </c>
    </row>
    <row r="6" spans="1:16">
      <c r="A6" s="84">
        <v>2</v>
      </c>
      <c r="B6" s="84" t="s">
        <v>17</v>
      </c>
      <c r="C6" s="84">
        <v>14</v>
      </c>
      <c r="D6" s="84">
        <v>36.01</v>
      </c>
      <c r="E6" s="84">
        <v>144</v>
      </c>
      <c r="F6" s="84">
        <v>652.94000000000005</v>
      </c>
      <c r="G6" s="84">
        <v>65</v>
      </c>
      <c r="H6" s="84">
        <v>405.51</v>
      </c>
      <c r="I6" s="84">
        <v>188</v>
      </c>
      <c r="J6" s="84">
        <v>1420.15</v>
      </c>
      <c r="K6" s="84">
        <v>2</v>
      </c>
      <c r="L6" s="84">
        <v>31.11</v>
      </c>
      <c r="M6" s="84">
        <v>6</v>
      </c>
      <c r="N6" s="84">
        <v>11.16</v>
      </c>
      <c r="O6" s="84">
        <v>419</v>
      </c>
      <c r="P6" s="84">
        <v>2556.88</v>
      </c>
    </row>
    <row r="7" spans="1:16">
      <c r="A7" s="84">
        <v>3</v>
      </c>
      <c r="B7" s="84" t="s">
        <v>18</v>
      </c>
      <c r="C7" s="84">
        <v>1</v>
      </c>
      <c r="D7" s="84">
        <v>1.02</v>
      </c>
      <c r="E7" s="84">
        <v>78</v>
      </c>
      <c r="F7" s="84">
        <v>428.27</v>
      </c>
      <c r="G7" s="84">
        <v>16</v>
      </c>
      <c r="H7" s="84">
        <v>90.47</v>
      </c>
      <c r="I7" s="84">
        <v>86</v>
      </c>
      <c r="J7" s="84">
        <v>582.1</v>
      </c>
      <c r="K7" s="84">
        <v>0</v>
      </c>
      <c r="L7" s="84">
        <v>0</v>
      </c>
      <c r="M7" s="84">
        <v>0</v>
      </c>
      <c r="N7" s="84">
        <v>0</v>
      </c>
      <c r="O7" s="84">
        <v>181</v>
      </c>
      <c r="P7" s="84">
        <v>1101.8599999999999</v>
      </c>
    </row>
    <row r="8" spans="1:16">
      <c r="A8" s="84">
        <v>4</v>
      </c>
      <c r="B8" s="84" t="s">
        <v>19</v>
      </c>
      <c r="C8" s="84">
        <v>160</v>
      </c>
      <c r="D8" s="84">
        <v>539.25</v>
      </c>
      <c r="E8" s="84">
        <v>563</v>
      </c>
      <c r="F8" s="84">
        <v>2215.5500000000002</v>
      </c>
      <c r="G8" s="84">
        <v>288</v>
      </c>
      <c r="H8" s="84">
        <v>1972.59</v>
      </c>
      <c r="I8" s="84">
        <v>702</v>
      </c>
      <c r="J8" s="84">
        <v>3860.15</v>
      </c>
      <c r="K8" s="84">
        <v>2</v>
      </c>
      <c r="L8" s="84">
        <v>5.6</v>
      </c>
      <c r="M8" s="84">
        <v>57</v>
      </c>
      <c r="N8" s="84">
        <v>358.9</v>
      </c>
      <c r="O8" s="84">
        <v>1772</v>
      </c>
      <c r="P8" s="84">
        <v>8952.0400000000009</v>
      </c>
    </row>
    <row r="9" spans="1:16">
      <c r="A9" s="84">
        <v>5</v>
      </c>
      <c r="B9" s="84" t="s">
        <v>20</v>
      </c>
      <c r="C9" s="84">
        <v>35</v>
      </c>
      <c r="D9" s="84">
        <v>66.44</v>
      </c>
      <c r="E9" s="84">
        <v>6</v>
      </c>
      <c r="F9" s="84">
        <v>79.2</v>
      </c>
      <c r="G9" s="84">
        <v>114</v>
      </c>
      <c r="H9" s="84">
        <v>714.61</v>
      </c>
      <c r="I9" s="84">
        <v>405</v>
      </c>
      <c r="J9" s="84">
        <v>2531.73</v>
      </c>
      <c r="K9" s="84">
        <v>0</v>
      </c>
      <c r="L9" s="84">
        <v>0</v>
      </c>
      <c r="M9" s="84">
        <v>5</v>
      </c>
      <c r="N9" s="84">
        <v>246.95</v>
      </c>
      <c r="O9" s="84">
        <v>565</v>
      </c>
      <c r="P9" s="84">
        <v>3638.93</v>
      </c>
    </row>
    <row r="10" spans="1:16">
      <c r="A10" s="84">
        <v>6</v>
      </c>
      <c r="B10" s="84" t="s">
        <v>21</v>
      </c>
      <c r="C10" s="84">
        <v>4</v>
      </c>
      <c r="D10" s="84">
        <v>11.31</v>
      </c>
      <c r="E10" s="84">
        <v>71</v>
      </c>
      <c r="F10" s="84">
        <v>223.84</v>
      </c>
      <c r="G10" s="84">
        <v>41</v>
      </c>
      <c r="H10" s="84">
        <v>229.84</v>
      </c>
      <c r="I10" s="84">
        <v>92</v>
      </c>
      <c r="J10" s="84">
        <v>516.41999999999996</v>
      </c>
      <c r="K10" s="84">
        <v>0</v>
      </c>
      <c r="L10" s="84">
        <v>0</v>
      </c>
      <c r="M10" s="84">
        <v>5</v>
      </c>
      <c r="N10" s="84">
        <v>80.540000000000006</v>
      </c>
      <c r="O10" s="84">
        <v>213</v>
      </c>
      <c r="P10" s="84">
        <v>1061.95</v>
      </c>
    </row>
    <row r="11" spans="1:16">
      <c r="A11" s="84">
        <v>7</v>
      </c>
      <c r="B11" s="84" t="s">
        <v>22</v>
      </c>
      <c r="C11" s="84">
        <v>0</v>
      </c>
      <c r="D11" s="84">
        <v>0</v>
      </c>
      <c r="E11" s="84">
        <v>3</v>
      </c>
      <c r="F11" s="84">
        <v>3.71</v>
      </c>
      <c r="G11" s="84">
        <v>1</v>
      </c>
      <c r="H11" s="84">
        <v>2.11</v>
      </c>
      <c r="I11" s="84">
        <v>5</v>
      </c>
      <c r="J11" s="84">
        <v>64.98</v>
      </c>
      <c r="K11" s="84">
        <v>0</v>
      </c>
      <c r="L11" s="84">
        <v>0</v>
      </c>
      <c r="M11" s="84">
        <v>0</v>
      </c>
      <c r="N11" s="84">
        <v>0</v>
      </c>
      <c r="O11" s="84">
        <v>9</v>
      </c>
      <c r="P11" s="84">
        <v>70.8</v>
      </c>
    </row>
    <row r="12" spans="1:16">
      <c r="A12" s="84">
        <v>8</v>
      </c>
      <c r="B12" s="84" t="s">
        <v>23</v>
      </c>
      <c r="C12" s="84">
        <v>2</v>
      </c>
      <c r="D12" s="84">
        <v>1.49</v>
      </c>
      <c r="E12" s="84">
        <v>75</v>
      </c>
      <c r="F12" s="84">
        <v>381.21</v>
      </c>
      <c r="G12" s="84">
        <v>47</v>
      </c>
      <c r="H12" s="84">
        <v>432.38</v>
      </c>
      <c r="I12" s="84">
        <v>162</v>
      </c>
      <c r="J12" s="84">
        <v>825.45</v>
      </c>
      <c r="K12" s="84">
        <v>0</v>
      </c>
      <c r="L12" s="84">
        <v>0</v>
      </c>
      <c r="M12" s="84">
        <v>0</v>
      </c>
      <c r="N12" s="84">
        <v>0</v>
      </c>
      <c r="O12" s="84">
        <v>286</v>
      </c>
      <c r="P12" s="84">
        <v>1640.53</v>
      </c>
    </row>
    <row r="13" spans="1:16">
      <c r="A13" s="84">
        <v>9</v>
      </c>
      <c r="B13" s="84" t="s">
        <v>24</v>
      </c>
      <c r="C13" s="84">
        <v>66</v>
      </c>
      <c r="D13" s="84">
        <v>279.39</v>
      </c>
      <c r="E13" s="84">
        <v>2625</v>
      </c>
      <c r="F13" s="84">
        <v>5382.14</v>
      </c>
      <c r="G13" s="84">
        <v>512</v>
      </c>
      <c r="H13" s="84">
        <v>2717.37</v>
      </c>
      <c r="I13" s="84">
        <v>1576</v>
      </c>
      <c r="J13" s="84">
        <v>7319.65</v>
      </c>
      <c r="K13" s="84">
        <v>1</v>
      </c>
      <c r="L13" s="84">
        <v>3.47</v>
      </c>
      <c r="M13" s="84">
        <v>41</v>
      </c>
      <c r="N13" s="84">
        <v>307.13</v>
      </c>
      <c r="O13" s="84">
        <v>4821</v>
      </c>
      <c r="P13" s="84">
        <v>16009.15</v>
      </c>
    </row>
    <row r="14" spans="1:16">
      <c r="A14" s="84">
        <v>10</v>
      </c>
      <c r="B14" s="84" t="s">
        <v>25</v>
      </c>
      <c r="C14" s="84">
        <v>393</v>
      </c>
      <c r="D14" s="84">
        <v>2105.4899999999998</v>
      </c>
      <c r="E14" s="84">
        <v>3178</v>
      </c>
      <c r="F14" s="84">
        <v>14183.63</v>
      </c>
      <c r="G14" s="84">
        <v>2956</v>
      </c>
      <c r="H14" s="84">
        <v>11913.94</v>
      </c>
      <c r="I14" s="84">
        <v>3076</v>
      </c>
      <c r="J14" s="84">
        <v>17714.8</v>
      </c>
      <c r="K14" s="84">
        <v>0</v>
      </c>
      <c r="L14" s="84">
        <v>0</v>
      </c>
      <c r="M14" s="84">
        <v>26</v>
      </c>
      <c r="N14" s="84">
        <v>419.54</v>
      </c>
      <c r="O14" s="84">
        <v>9629</v>
      </c>
      <c r="P14" s="84">
        <v>46337.4</v>
      </c>
    </row>
    <row r="15" spans="1:16">
      <c r="A15" s="84">
        <v>11</v>
      </c>
      <c r="B15" s="84" t="s">
        <v>26</v>
      </c>
      <c r="C15" s="84">
        <v>49</v>
      </c>
      <c r="D15" s="84">
        <v>190.92</v>
      </c>
      <c r="E15" s="84">
        <v>1430</v>
      </c>
      <c r="F15" s="84">
        <v>3381.45</v>
      </c>
      <c r="G15" s="84">
        <v>982</v>
      </c>
      <c r="H15" s="84">
        <v>3835.62</v>
      </c>
      <c r="I15" s="84">
        <v>902</v>
      </c>
      <c r="J15" s="84">
        <v>4072.9</v>
      </c>
      <c r="K15" s="84">
        <v>0</v>
      </c>
      <c r="L15" s="84">
        <v>0</v>
      </c>
      <c r="M15" s="84">
        <v>15</v>
      </c>
      <c r="N15" s="84">
        <v>160.43</v>
      </c>
      <c r="O15" s="84">
        <v>3378</v>
      </c>
      <c r="P15" s="84">
        <v>11641.32</v>
      </c>
    </row>
    <row r="16" spans="1:16">
      <c r="A16" s="84">
        <v>12</v>
      </c>
      <c r="B16" s="84" t="s">
        <v>27</v>
      </c>
      <c r="C16" s="84">
        <v>16</v>
      </c>
      <c r="D16" s="84">
        <v>110.77</v>
      </c>
      <c r="E16" s="84">
        <v>427</v>
      </c>
      <c r="F16" s="84">
        <v>1388.13</v>
      </c>
      <c r="G16" s="84">
        <v>3</v>
      </c>
      <c r="H16" s="84">
        <v>11.63</v>
      </c>
      <c r="I16" s="84">
        <v>351</v>
      </c>
      <c r="J16" s="84">
        <v>2148.4899999999998</v>
      </c>
      <c r="K16" s="84">
        <v>0</v>
      </c>
      <c r="L16" s="84">
        <v>0</v>
      </c>
      <c r="M16" s="84">
        <v>2</v>
      </c>
      <c r="N16" s="84">
        <v>4.74</v>
      </c>
      <c r="O16" s="84">
        <v>799</v>
      </c>
      <c r="P16" s="84">
        <v>3663.76</v>
      </c>
    </row>
    <row r="17" spans="1:16">
      <c r="A17" s="85"/>
      <c r="B17" s="85" t="s">
        <v>28</v>
      </c>
      <c r="C17" s="85">
        <f t="shared" ref="C17:P17" si="0">SUM(C5:C16)</f>
        <v>741</v>
      </c>
      <c r="D17" s="85">
        <f t="shared" si="0"/>
        <v>3342.58</v>
      </c>
      <c r="E17" s="85">
        <f t="shared" si="0"/>
        <v>8725</v>
      </c>
      <c r="F17" s="85">
        <f t="shared" si="0"/>
        <v>28718.700000000004</v>
      </c>
      <c r="G17" s="85">
        <f t="shared" si="0"/>
        <v>5042</v>
      </c>
      <c r="H17" s="85">
        <f t="shared" si="0"/>
        <v>22699.1</v>
      </c>
      <c r="I17" s="85">
        <f t="shared" si="0"/>
        <v>7667</v>
      </c>
      <c r="J17" s="85">
        <f t="shared" si="0"/>
        <v>41818.729999999996</v>
      </c>
      <c r="K17" s="85">
        <f t="shared" si="0"/>
        <v>13</v>
      </c>
      <c r="L17" s="85">
        <f t="shared" si="0"/>
        <v>72.33</v>
      </c>
      <c r="M17" s="85">
        <f t="shared" si="0"/>
        <v>158</v>
      </c>
      <c r="N17" s="85">
        <f t="shared" si="0"/>
        <v>1594.32</v>
      </c>
      <c r="O17" s="85">
        <f t="shared" si="0"/>
        <v>22346</v>
      </c>
      <c r="P17" s="85">
        <f t="shared" si="0"/>
        <v>98245.759999999995</v>
      </c>
    </row>
    <row r="18" spans="1:16">
      <c r="A18" s="84">
        <v>13</v>
      </c>
      <c r="B18" s="84" t="s">
        <v>29</v>
      </c>
      <c r="C18" s="84">
        <v>14</v>
      </c>
      <c r="D18" s="84">
        <v>31.95</v>
      </c>
      <c r="E18" s="84">
        <v>63</v>
      </c>
      <c r="F18" s="84">
        <v>343.62</v>
      </c>
      <c r="G18" s="84">
        <v>1</v>
      </c>
      <c r="H18" s="84">
        <v>7.77</v>
      </c>
      <c r="I18" s="84">
        <v>107</v>
      </c>
      <c r="J18" s="84">
        <v>753.3</v>
      </c>
      <c r="K18" s="84">
        <v>0</v>
      </c>
      <c r="L18" s="84">
        <v>0</v>
      </c>
      <c r="M18" s="84">
        <v>2</v>
      </c>
      <c r="N18" s="84">
        <v>6.15</v>
      </c>
      <c r="O18" s="84">
        <v>187</v>
      </c>
      <c r="P18" s="84">
        <v>1142.79</v>
      </c>
    </row>
    <row r="19" spans="1:16">
      <c r="A19" s="84">
        <v>14</v>
      </c>
      <c r="B19" s="84" t="s">
        <v>30</v>
      </c>
      <c r="C19" s="84">
        <v>2</v>
      </c>
      <c r="D19" s="84">
        <v>0.64</v>
      </c>
      <c r="E19" s="84">
        <v>59</v>
      </c>
      <c r="F19" s="84">
        <v>24.19</v>
      </c>
      <c r="G19" s="84">
        <v>0</v>
      </c>
      <c r="H19" s="84">
        <v>0</v>
      </c>
      <c r="I19" s="84">
        <v>50</v>
      </c>
      <c r="J19" s="84">
        <v>33.89</v>
      </c>
      <c r="K19" s="84">
        <v>0</v>
      </c>
      <c r="L19" s="84">
        <v>0</v>
      </c>
      <c r="M19" s="84">
        <v>2</v>
      </c>
      <c r="N19" s="84">
        <v>0.34</v>
      </c>
      <c r="O19" s="84">
        <v>113</v>
      </c>
      <c r="P19" s="84">
        <v>59.06</v>
      </c>
    </row>
    <row r="20" spans="1:16">
      <c r="A20" s="84">
        <v>15</v>
      </c>
      <c r="B20" s="84" t="s">
        <v>31</v>
      </c>
      <c r="C20" s="84">
        <v>1</v>
      </c>
      <c r="D20" s="84">
        <v>3.92</v>
      </c>
      <c r="E20" s="84">
        <v>16</v>
      </c>
      <c r="F20" s="84">
        <v>34.39</v>
      </c>
      <c r="G20" s="84">
        <v>0</v>
      </c>
      <c r="H20" s="84">
        <v>0</v>
      </c>
      <c r="I20" s="84">
        <v>3</v>
      </c>
      <c r="J20" s="84">
        <v>14.38</v>
      </c>
      <c r="K20" s="84">
        <v>0</v>
      </c>
      <c r="L20" s="84">
        <v>0</v>
      </c>
      <c r="M20" s="84">
        <v>0</v>
      </c>
      <c r="N20" s="84">
        <v>0</v>
      </c>
      <c r="O20" s="84">
        <v>20</v>
      </c>
      <c r="P20" s="84">
        <v>52.69</v>
      </c>
    </row>
    <row r="21" spans="1:16">
      <c r="A21" s="84">
        <v>16</v>
      </c>
      <c r="B21" s="84" t="s">
        <v>32</v>
      </c>
      <c r="C21" s="84">
        <v>8</v>
      </c>
      <c r="D21" s="84">
        <v>73.31</v>
      </c>
      <c r="E21" s="84">
        <v>410</v>
      </c>
      <c r="F21" s="84">
        <v>4786</v>
      </c>
      <c r="G21" s="84">
        <v>4</v>
      </c>
      <c r="H21" s="84">
        <v>1562.13</v>
      </c>
      <c r="I21" s="84">
        <v>472</v>
      </c>
      <c r="J21" s="84">
        <v>9811.7199999999993</v>
      </c>
      <c r="K21" s="84">
        <v>3</v>
      </c>
      <c r="L21" s="84">
        <v>76.06</v>
      </c>
      <c r="M21" s="84">
        <v>28</v>
      </c>
      <c r="N21" s="84">
        <v>2603.13</v>
      </c>
      <c r="O21" s="84">
        <v>925</v>
      </c>
      <c r="P21" s="84">
        <v>18912.349999999999</v>
      </c>
    </row>
    <row r="22" spans="1:16">
      <c r="A22" s="84">
        <v>17</v>
      </c>
      <c r="B22" s="84" t="s">
        <v>33</v>
      </c>
      <c r="C22" s="84">
        <v>16</v>
      </c>
      <c r="D22" s="84">
        <v>72.209999999999994</v>
      </c>
      <c r="E22" s="84">
        <v>363</v>
      </c>
      <c r="F22" s="84">
        <v>2356.2600000000002</v>
      </c>
      <c r="G22" s="84">
        <v>44</v>
      </c>
      <c r="H22" s="84">
        <v>765.23</v>
      </c>
      <c r="I22" s="84">
        <v>316</v>
      </c>
      <c r="J22" s="84">
        <v>2337.61</v>
      </c>
      <c r="K22" s="84">
        <v>13</v>
      </c>
      <c r="L22" s="84">
        <v>62.69</v>
      </c>
      <c r="M22" s="84">
        <v>13</v>
      </c>
      <c r="N22" s="84">
        <v>208.67</v>
      </c>
      <c r="O22" s="84">
        <v>765</v>
      </c>
      <c r="P22" s="84">
        <v>5802.67</v>
      </c>
    </row>
    <row r="23" spans="1:16">
      <c r="A23" s="84">
        <v>18</v>
      </c>
      <c r="B23" s="84" t="s">
        <v>34</v>
      </c>
      <c r="C23" s="84">
        <v>4</v>
      </c>
      <c r="D23" s="84">
        <v>21.47</v>
      </c>
      <c r="E23" s="84">
        <v>74</v>
      </c>
      <c r="F23" s="84">
        <v>327.12</v>
      </c>
      <c r="G23" s="84">
        <v>5</v>
      </c>
      <c r="H23" s="84">
        <v>49.67</v>
      </c>
      <c r="I23" s="84">
        <v>90</v>
      </c>
      <c r="J23" s="84">
        <v>577.49</v>
      </c>
      <c r="K23" s="84">
        <v>0</v>
      </c>
      <c r="L23" s="84">
        <v>0</v>
      </c>
      <c r="M23" s="84">
        <v>2</v>
      </c>
      <c r="N23" s="84">
        <v>1.54</v>
      </c>
      <c r="O23" s="84">
        <v>175</v>
      </c>
      <c r="P23" s="84">
        <v>977.29</v>
      </c>
    </row>
    <row r="24" spans="1:16">
      <c r="A24" s="84">
        <v>19</v>
      </c>
      <c r="B24" s="84" t="s">
        <v>35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</row>
    <row r="25" spans="1:16">
      <c r="A25" s="84">
        <v>20</v>
      </c>
      <c r="B25" s="84" t="s">
        <v>36</v>
      </c>
      <c r="C25" s="84">
        <v>184</v>
      </c>
      <c r="D25" s="84">
        <v>43.99</v>
      </c>
      <c r="E25" s="84">
        <v>168</v>
      </c>
      <c r="F25" s="84">
        <v>526.13</v>
      </c>
      <c r="G25" s="84">
        <v>1</v>
      </c>
      <c r="H25" s="84">
        <v>13.5</v>
      </c>
      <c r="I25" s="84">
        <v>51</v>
      </c>
      <c r="J25" s="84">
        <v>594.05999999999995</v>
      </c>
      <c r="K25" s="84">
        <v>0</v>
      </c>
      <c r="L25" s="84">
        <v>0</v>
      </c>
      <c r="M25" s="84">
        <v>0</v>
      </c>
      <c r="N25" s="84">
        <v>0</v>
      </c>
      <c r="O25" s="84">
        <v>404</v>
      </c>
      <c r="P25" s="84">
        <v>1177.68</v>
      </c>
    </row>
    <row r="26" spans="1:16">
      <c r="A26" s="84">
        <v>21</v>
      </c>
      <c r="B26" s="84" t="s">
        <v>37</v>
      </c>
      <c r="C26" s="84">
        <v>0</v>
      </c>
      <c r="D26" s="84">
        <v>0</v>
      </c>
      <c r="E26" s="84">
        <v>159</v>
      </c>
      <c r="F26" s="84">
        <v>617.69000000000005</v>
      </c>
      <c r="G26" s="84">
        <v>2</v>
      </c>
      <c r="H26" s="84">
        <v>2.25</v>
      </c>
      <c r="I26" s="84">
        <v>66</v>
      </c>
      <c r="J26" s="84">
        <v>348.64</v>
      </c>
      <c r="K26" s="84">
        <v>0</v>
      </c>
      <c r="L26" s="84">
        <v>0</v>
      </c>
      <c r="M26" s="84">
        <v>1</v>
      </c>
      <c r="N26" s="84">
        <v>7.5</v>
      </c>
      <c r="O26" s="84">
        <v>228</v>
      </c>
      <c r="P26" s="84">
        <v>976.08</v>
      </c>
    </row>
    <row r="27" spans="1:16">
      <c r="A27" s="84">
        <v>22</v>
      </c>
      <c r="B27" s="84" t="s">
        <v>38</v>
      </c>
      <c r="C27" s="84">
        <v>0</v>
      </c>
      <c r="D27" s="84">
        <v>0</v>
      </c>
      <c r="E27" s="84">
        <v>27</v>
      </c>
      <c r="F27" s="84">
        <v>198.96</v>
      </c>
      <c r="G27" s="84">
        <v>0</v>
      </c>
      <c r="H27" s="84">
        <v>0</v>
      </c>
      <c r="I27" s="84">
        <v>83</v>
      </c>
      <c r="J27" s="84">
        <v>528.74</v>
      </c>
      <c r="K27" s="84">
        <v>0</v>
      </c>
      <c r="L27" s="84">
        <v>0</v>
      </c>
      <c r="M27" s="84">
        <v>1</v>
      </c>
      <c r="N27" s="84">
        <v>5.34</v>
      </c>
      <c r="O27" s="84">
        <v>111</v>
      </c>
      <c r="P27" s="84">
        <v>733.04</v>
      </c>
    </row>
    <row r="28" spans="1:16">
      <c r="A28" s="84">
        <v>23</v>
      </c>
      <c r="B28" s="84" t="s">
        <v>39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</row>
    <row r="29" spans="1:16">
      <c r="A29" s="84">
        <v>24</v>
      </c>
      <c r="B29" s="84" t="s">
        <v>40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1</v>
      </c>
      <c r="J29" s="84">
        <v>0.4</v>
      </c>
      <c r="K29" s="84">
        <v>0</v>
      </c>
      <c r="L29" s="84">
        <v>0</v>
      </c>
      <c r="M29" s="84">
        <v>0</v>
      </c>
      <c r="N29" s="84">
        <v>0</v>
      </c>
      <c r="O29" s="84">
        <v>1</v>
      </c>
      <c r="P29" s="84">
        <v>0.4</v>
      </c>
    </row>
    <row r="30" spans="1:16">
      <c r="A30" s="84">
        <v>25</v>
      </c>
      <c r="B30" s="84" t="s">
        <v>41</v>
      </c>
      <c r="C30" s="84">
        <v>0</v>
      </c>
      <c r="D30" s="84">
        <v>0</v>
      </c>
      <c r="E30" s="84">
        <v>344</v>
      </c>
      <c r="F30" s="84">
        <v>123.44</v>
      </c>
      <c r="G30" s="84">
        <v>0</v>
      </c>
      <c r="H30" s="84">
        <v>0</v>
      </c>
      <c r="I30" s="84">
        <v>9</v>
      </c>
      <c r="J30" s="84">
        <v>7.93</v>
      </c>
      <c r="K30" s="84">
        <v>0</v>
      </c>
      <c r="L30" s="84">
        <v>0</v>
      </c>
      <c r="M30" s="84">
        <v>0</v>
      </c>
      <c r="N30" s="84">
        <v>0</v>
      </c>
      <c r="O30" s="84">
        <v>353</v>
      </c>
      <c r="P30" s="84">
        <v>131.37</v>
      </c>
    </row>
    <row r="31" spans="1:16">
      <c r="A31" s="85"/>
      <c r="B31" s="85" t="s">
        <v>42</v>
      </c>
      <c r="C31" s="85">
        <f t="shared" ref="C31:P31" si="1">SUM(C18:C30)</f>
        <v>229</v>
      </c>
      <c r="D31" s="85">
        <f t="shared" si="1"/>
        <v>247.48999999999998</v>
      </c>
      <c r="E31" s="85">
        <f t="shared" si="1"/>
        <v>1683</v>
      </c>
      <c r="F31" s="85">
        <f t="shared" si="1"/>
        <v>9337.7999999999993</v>
      </c>
      <c r="G31" s="85">
        <f t="shared" si="1"/>
        <v>57</v>
      </c>
      <c r="H31" s="85">
        <f t="shared" si="1"/>
        <v>2400.5500000000002</v>
      </c>
      <c r="I31" s="85">
        <f t="shared" si="1"/>
        <v>1248</v>
      </c>
      <c r="J31" s="85">
        <f t="shared" si="1"/>
        <v>15008.159999999998</v>
      </c>
      <c r="K31" s="85">
        <f t="shared" si="1"/>
        <v>16</v>
      </c>
      <c r="L31" s="85">
        <f t="shared" si="1"/>
        <v>138.75</v>
      </c>
      <c r="M31" s="85">
        <f t="shared" si="1"/>
        <v>49</v>
      </c>
      <c r="N31" s="85">
        <f t="shared" si="1"/>
        <v>2832.67</v>
      </c>
      <c r="O31" s="85">
        <f t="shared" si="1"/>
        <v>3282</v>
      </c>
      <c r="P31" s="85">
        <f t="shared" si="1"/>
        <v>29965.420000000002</v>
      </c>
    </row>
    <row r="32" spans="1:16">
      <c r="A32" s="85"/>
      <c r="B32" s="85" t="s">
        <v>43</v>
      </c>
      <c r="C32" s="85">
        <f t="shared" ref="C32:P32" si="2">SUM(C17,C31)</f>
        <v>970</v>
      </c>
      <c r="D32" s="85">
        <f t="shared" si="2"/>
        <v>3590.0699999999997</v>
      </c>
      <c r="E32" s="85">
        <f t="shared" si="2"/>
        <v>10408</v>
      </c>
      <c r="F32" s="85">
        <f t="shared" si="2"/>
        <v>38056.5</v>
      </c>
      <c r="G32" s="85">
        <f t="shared" si="2"/>
        <v>5099</v>
      </c>
      <c r="H32" s="85">
        <f t="shared" si="2"/>
        <v>25099.649999999998</v>
      </c>
      <c r="I32" s="85">
        <f t="shared" si="2"/>
        <v>8915</v>
      </c>
      <c r="J32" s="85">
        <f t="shared" si="2"/>
        <v>56826.889999999992</v>
      </c>
      <c r="K32" s="85">
        <f t="shared" si="2"/>
        <v>29</v>
      </c>
      <c r="L32" s="85">
        <f t="shared" si="2"/>
        <v>211.07999999999998</v>
      </c>
      <c r="M32" s="85">
        <f t="shared" si="2"/>
        <v>207</v>
      </c>
      <c r="N32" s="85">
        <f t="shared" si="2"/>
        <v>4426.99</v>
      </c>
      <c r="O32" s="85">
        <f t="shared" si="2"/>
        <v>25628</v>
      </c>
      <c r="P32" s="85">
        <f t="shared" si="2"/>
        <v>128211.18</v>
      </c>
    </row>
    <row r="33" spans="1:16">
      <c r="A33" s="84">
        <v>26</v>
      </c>
      <c r="B33" s="84" t="s">
        <v>44</v>
      </c>
      <c r="C33" s="84">
        <v>23</v>
      </c>
      <c r="D33" s="84">
        <v>0</v>
      </c>
      <c r="E33" s="84">
        <v>1713</v>
      </c>
      <c r="F33" s="84">
        <v>3411.68</v>
      </c>
      <c r="G33" s="84">
        <v>100</v>
      </c>
      <c r="H33" s="84">
        <v>505.35</v>
      </c>
      <c r="I33" s="84">
        <v>348</v>
      </c>
      <c r="J33" s="84">
        <v>1614.6</v>
      </c>
      <c r="K33" s="84">
        <v>0</v>
      </c>
      <c r="L33" s="84">
        <v>0</v>
      </c>
      <c r="M33" s="84">
        <v>20</v>
      </c>
      <c r="N33" s="84">
        <v>118.47</v>
      </c>
      <c r="O33" s="84">
        <v>2204</v>
      </c>
      <c r="P33" s="84">
        <v>5650.1</v>
      </c>
    </row>
    <row r="34" spans="1:16">
      <c r="A34" s="85"/>
      <c r="B34" s="85" t="s">
        <v>45</v>
      </c>
      <c r="C34" s="85">
        <f t="shared" ref="C34:P34" si="3">SUM(C33:C33)</f>
        <v>23</v>
      </c>
      <c r="D34" s="85">
        <f t="shared" si="3"/>
        <v>0</v>
      </c>
      <c r="E34" s="85">
        <f t="shared" si="3"/>
        <v>1713</v>
      </c>
      <c r="F34" s="85">
        <f t="shared" si="3"/>
        <v>3411.68</v>
      </c>
      <c r="G34" s="85">
        <f t="shared" si="3"/>
        <v>100</v>
      </c>
      <c r="H34" s="85">
        <f t="shared" si="3"/>
        <v>505.35</v>
      </c>
      <c r="I34" s="85">
        <f t="shared" si="3"/>
        <v>348</v>
      </c>
      <c r="J34" s="85">
        <f t="shared" si="3"/>
        <v>1614.6</v>
      </c>
      <c r="K34" s="85">
        <f t="shared" si="3"/>
        <v>0</v>
      </c>
      <c r="L34" s="85">
        <f t="shared" si="3"/>
        <v>0</v>
      </c>
      <c r="M34" s="85">
        <f t="shared" si="3"/>
        <v>20</v>
      </c>
      <c r="N34" s="85">
        <f t="shared" si="3"/>
        <v>118.47</v>
      </c>
      <c r="O34" s="85">
        <f t="shared" si="3"/>
        <v>2204</v>
      </c>
      <c r="P34" s="85">
        <f t="shared" si="3"/>
        <v>5650.1</v>
      </c>
    </row>
    <row r="35" spans="1:16">
      <c r="A35" s="84">
        <v>27</v>
      </c>
      <c r="B35" s="84" t="s">
        <v>46</v>
      </c>
      <c r="C35" s="84">
        <v>0</v>
      </c>
      <c r="D35" s="84">
        <v>0</v>
      </c>
      <c r="E35" s="84">
        <v>132</v>
      </c>
      <c r="F35" s="84">
        <v>307.79000000000002</v>
      </c>
      <c r="G35" s="84">
        <v>36</v>
      </c>
      <c r="H35" s="84">
        <v>147.44999999999999</v>
      </c>
      <c r="I35" s="84">
        <v>144</v>
      </c>
      <c r="J35" s="84">
        <v>226.05</v>
      </c>
      <c r="K35" s="84">
        <v>0</v>
      </c>
      <c r="L35" s="84">
        <v>0</v>
      </c>
      <c r="M35" s="84">
        <v>1</v>
      </c>
      <c r="N35" s="84">
        <v>5</v>
      </c>
      <c r="O35" s="84">
        <v>313</v>
      </c>
      <c r="P35" s="84">
        <v>686.29</v>
      </c>
    </row>
    <row r="36" spans="1:16">
      <c r="A36" s="84">
        <v>28</v>
      </c>
      <c r="B36" s="84" t="s">
        <v>47</v>
      </c>
      <c r="C36" s="84">
        <v>63</v>
      </c>
      <c r="D36" s="84">
        <v>157.07</v>
      </c>
      <c r="E36" s="84">
        <v>1173</v>
      </c>
      <c r="F36" s="84">
        <v>2250.73</v>
      </c>
      <c r="G36" s="84">
        <v>784</v>
      </c>
      <c r="H36" s="84">
        <v>1928.91</v>
      </c>
      <c r="I36" s="84">
        <v>156</v>
      </c>
      <c r="J36" s="84">
        <v>425.18</v>
      </c>
      <c r="K36" s="84">
        <v>0</v>
      </c>
      <c r="L36" s="84">
        <v>0</v>
      </c>
      <c r="M36" s="84">
        <v>44</v>
      </c>
      <c r="N36" s="84">
        <v>115.75</v>
      </c>
      <c r="O36" s="84">
        <v>2220</v>
      </c>
      <c r="P36" s="84">
        <v>4877.6400000000003</v>
      </c>
    </row>
    <row r="37" spans="1:16">
      <c r="A37" s="84">
        <v>29</v>
      </c>
      <c r="B37" s="84" t="s">
        <v>48</v>
      </c>
      <c r="C37" s="84">
        <v>10</v>
      </c>
      <c r="D37" s="84">
        <v>34.729999999999997</v>
      </c>
      <c r="E37" s="84">
        <v>284</v>
      </c>
      <c r="F37" s="84">
        <v>1024.21</v>
      </c>
      <c r="G37" s="84">
        <v>17</v>
      </c>
      <c r="H37" s="84">
        <v>35.65</v>
      </c>
      <c r="I37" s="84">
        <v>221</v>
      </c>
      <c r="J37" s="84">
        <v>1108.69</v>
      </c>
      <c r="K37" s="84">
        <v>0</v>
      </c>
      <c r="L37" s="84">
        <v>0</v>
      </c>
      <c r="M37" s="84">
        <v>0</v>
      </c>
      <c r="N37" s="84">
        <v>0</v>
      </c>
      <c r="O37" s="84">
        <v>532</v>
      </c>
      <c r="P37" s="84">
        <v>2203.2800000000002</v>
      </c>
    </row>
    <row r="38" spans="1:16">
      <c r="A38" s="84">
        <v>30</v>
      </c>
      <c r="B38" s="84" t="s">
        <v>49</v>
      </c>
      <c r="C38" s="84">
        <v>27</v>
      </c>
      <c r="D38" s="84">
        <v>28.7</v>
      </c>
      <c r="E38" s="84">
        <v>689</v>
      </c>
      <c r="F38" s="84">
        <v>1691.23</v>
      </c>
      <c r="G38" s="84">
        <v>1433</v>
      </c>
      <c r="H38" s="84">
        <v>3802.74</v>
      </c>
      <c r="I38" s="84">
        <v>336</v>
      </c>
      <c r="J38" s="84">
        <v>1199.26</v>
      </c>
      <c r="K38" s="84">
        <v>0</v>
      </c>
      <c r="L38" s="84">
        <v>0</v>
      </c>
      <c r="M38" s="84">
        <v>12</v>
      </c>
      <c r="N38" s="84">
        <v>81.650000000000006</v>
      </c>
      <c r="O38" s="84">
        <v>2497</v>
      </c>
      <c r="P38" s="84">
        <v>6803.58</v>
      </c>
    </row>
    <row r="39" spans="1:16">
      <c r="A39" s="85"/>
      <c r="B39" s="85" t="s">
        <v>50</v>
      </c>
      <c r="C39" s="85">
        <f t="shared" ref="C39:P39" si="4">SUM(C35:C38)</f>
        <v>100</v>
      </c>
      <c r="D39" s="85">
        <f t="shared" si="4"/>
        <v>220.49999999999997</v>
      </c>
      <c r="E39" s="85">
        <f t="shared" si="4"/>
        <v>2278</v>
      </c>
      <c r="F39" s="85">
        <f t="shared" si="4"/>
        <v>5273.96</v>
      </c>
      <c r="G39" s="85">
        <f t="shared" si="4"/>
        <v>2270</v>
      </c>
      <c r="H39" s="85">
        <f t="shared" si="4"/>
        <v>5914.75</v>
      </c>
      <c r="I39" s="85">
        <f t="shared" si="4"/>
        <v>857</v>
      </c>
      <c r="J39" s="85">
        <f t="shared" si="4"/>
        <v>2959.1800000000003</v>
      </c>
      <c r="K39" s="85">
        <f t="shared" si="4"/>
        <v>0</v>
      </c>
      <c r="L39" s="85">
        <f t="shared" si="4"/>
        <v>0</v>
      </c>
      <c r="M39" s="85">
        <f t="shared" si="4"/>
        <v>57</v>
      </c>
      <c r="N39" s="85">
        <f t="shared" si="4"/>
        <v>202.4</v>
      </c>
      <c r="O39" s="85">
        <f t="shared" si="4"/>
        <v>5562</v>
      </c>
      <c r="P39" s="85">
        <f t="shared" si="4"/>
        <v>14570.79</v>
      </c>
    </row>
    <row r="40" spans="1:16">
      <c r="A40" s="84">
        <v>31</v>
      </c>
      <c r="B40" s="84" t="s">
        <v>51</v>
      </c>
      <c r="C40" s="84">
        <v>2</v>
      </c>
      <c r="D40" s="84">
        <v>52.39</v>
      </c>
      <c r="E40" s="84">
        <v>9</v>
      </c>
      <c r="F40" s="84">
        <v>25.89</v>
      </c>
      <c r="G40" s="84">
        <v>0</v>
      </c>
      <c r="H40" s="84">
        <v>0</v>
      </c>
      <c r="I40" s="84">
        <v>30</v>
      </c>
      <c r="J40" s="84">
        <v>546.74</v>
      </c>
      <c r="K40" s="84">
        <v>0</v>
      </c>
      <c r="L40" s="84">
        <v>0</v>
      </c>
      <c r="M40" s="84">
        <v>0</v>
      </c>
      <c r="N40" s="84">
        <v>0</v>
      </c>
      <c r="O40" s="84">
        <v>41</v>
      </c>
      <c r="P40" s="84">
        <v>625.02</v>
      </c>
    </row>
    <row r="41" spans="1:16">
      <c r="A41" s="84">
        <v>32</v>
      </c>
      <c r="B41" s="84" t="s">
        <v>52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</row>
    <row r="42" spans="1:16">
      <c r="A42" s="84">
        <v>33</v>
      </c>
      <c r="B42" s="84" t="s">
        <v>53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38</v>
      </c>
      <c r="J42" s="84">
        <v>176.3</v>
      </c>
      <c r="K42" s="84">
        <v>0</v>
      </c>
      <c r="L42" s="84">
        <v>0</v>
      </c>
      <c r="M42" s="84">
        <v>0</v>
      </c>
      <c r="N42" s="84">
        <v>0</v>
      </c>
      <c r="O42" s="84">
        <v>38</v>
      </c>
      <c r="P42" s="84">
        <v>176.3</v>
      </c>
    </row>
    <row r="43" spans="1:16">
      <c r="A43" s="84">
        <v>34</v>
      </c>
      <c r="B43" s="84" t="s">
        <v>54</v>
      </c>
      <c r="C43" s="84">
        <v>1</v>
      </c>
      <c r="D43" s="84">
        <v>1.19</v>
      </c>
      <c r="E43" s="84">
        <v>19</v>
      </c>
      <c r="F43" s="84">
        <v>137.07</v>
      </c>
      <c r="G43" s="84">
        <v>2</v>
      </c>
      <c r="H43" s="84">
        <v>49.64</v>
      </c>
      <c r="I43" s="84">
        <v>11</v>
      </c>
      <c r="J43" s="84">
        <v>114.1</v>
      </c>
      <c r="K43" s="84">
        <v>0</v>
      </c>
      <c r="L43" s="84">
        <v>0</v>
      </c>
      <c r="M43" s="84">
        <v>1</v>
      </c>
      <c r="N43" s="84">
        <v>45.51</v>
      </c>
      <c r="O43" s="84">
        <v>34</v>
      </c>
      <c r="P43" s="84">
        <v>347.51</v>
      </c>
    </row>
    <row r="44" spans="1:16">
      <c r="A44" s="84">
        <v>35</v>
      </c>
      <c r="B44" s="84" t="s">
        <v>55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</row>
    <row r="45" spans="1:16">
      <c r="A45" s="85"/>
      <c r="B45" s="85" t="s">
        <v>56</v>
      </c>
      <c r="C45" s="85">
        <f t="shared" ref="C45:P45" si="5">SUM(C40:C44)</f>
        <v>3</v>
      </c>
      <c r="D45" s="85">
        <f t="shared" si="5"/>
        <v>53.58</v>
      </c>
      <c r="E45" s="85">
        <f t="shared" si="5"/>
        <v>28</v>
      </c>
      <c r="F45" s="85">
        <f t="shared" si="5"/>
        <v>162.95999999999998</v>
      </c>
      <c r="G45" s="85">
        <f t="shared" si="5"/>
        <v>2</v>
      </c>
      <c r="H45" s="85">
        <f t="shared" si="5"/>
        <v>49.64</v>
      </c>
      <c r="I45" s="85">
        <f t="shared" si="5"/>
        <v>79</v>
      </c>
      <c r="J45" s="85">
        <f t="shared" si="5"/>
        <v>837.14</v>
      </c>
      <c r="K45" s="85">
        <f t="shared" si="5"/>
        <v>0</v>
      </c>
      <c r="L45" s="85">
        <f t="shared" si="5"/>
        <v>0</v>
      </c>
      <c r="M45" s="85">
        <f t="shared" si="5"/>
        <v>1</v>
      </c>
      <c r="N45" s="85">
        <f t="shared" si="5"/>
        <v>45.51</v>
      </c>
      <c r="O45" s="85">
        <f t="shared" si="5"/>
        <v>113</v>
      </c>
      <c r="P45" s="85">
        <f t="shared" si="5"/>
        <v>1148.83</v>
      </c>
    </row>
    <row r="46" spans="1:16">
      <c r="A46" s="84">
        <v>36</v>
      </c>
      <c r="B46" s="84" t="s">
        <v>57</v>
      </c>
      <c r="C46" s="84">
        <v>3</v>
      </c>
      <c r="D46" s="84">
        <v>9.15</v>
      </c>
      <c r="E46" s="84">
        <v>765</v>
      </c>
      <c r="F46" s="84">
        <v>3290.37</v>
      </c>
      <c r="G46" s="84">
        <v>1</v>
      </c>
      <c r="H46" s="84">
        <v>3.62</v>
      </c>
      <c r="I46" s="84">
        <v>415</v>
      </c>
      <c r="J46" s="84">
        <v>2793.38</v>
      </c>
      <c r="K46" s="84">
        <v>0</v>
      </c>
      <c r="L46" s="84">
        <v>0</v>
      </c>
      <c r="M46" s="84">
        <v>7</v>
      </c>
      <c r="N46" s="84">
        <v>48.91</v>
      </c>
      <c r="O46" s="84">
        <v>1191</v>
      </c>
      <c r="P46" s="84">
        <v>6145.43</v>
      </c>
    </row>
    <row r="47" spans="1:16">
      <c r="A47" s="84">
        <v>37</v>
      </c>
      <c r="B47" s="84" t="s">
        <v>58</v>
      </c>
      <c r="C47" s="84">
        <v>0</v>
      </c>
      <c r="D47" s="84">
        <v>0</v>
      </c>
      <c r="E47" s="84">
        <v>5</v>
      </c>
      <c r="F47" s="84">
        <v>6.54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5</v>
      </c>
      <c r="P47" s="84">
        <v>6.54</v>
      </c>
    </row>
    <row r="48" spans="1:16">
      <c r="A48" s="84">
        <v>38</v>
      </c>
      <c r="B48" s="84" t="s">
        <v>59</v>
      </c>
      <c r="C48" s="84">
        <v>3</v>
      </c>
      <c r="D48" s="84">
        <v>0.66</v>
      </c>
      <c r="E48" s="84">
        <v>122</v>
      </c>
      <c r="F48" s="84">
        <v>55.24</v>
      </c>
      <c r="G48" s="84">
        <v>0</v>
      </c>
      <c r="H48" s="84">
        <v>0</v>
      </c>
      <c r="I48" s="84">
        <v>230</v>
      </c>
      <c r="J48" s="84">
        <v>111.04</v>
      </c>
      <c r="K48" s="84">
        <v>0</v>
      </c>
      <c r="L48" s="84">
        <v>0</v>
      </c>
      <c r="M48" s="84">
        <v>2</v>
      </c>
      <c r="N48" s="84">
        <v>0.1</v>
      </c>
      <c r="O48" s="84">
        <v>357</v>
      </c>
      <c r="P48" s="84">
        <v>167.04</v>
      </c>
    </row>
    <row r="49" spans="1:16">
      <c r="A49" s="84">
        <v>39</v>
      </c>
      <c r="B49" s="84" t="s">
        <v>60</v>
      </c>
      <c r="C49" s="84">
        <v>0</v>
      </c>
      <c r="D49" s="84">
        <v>0</v>
      </c>
      <c r="E49" s="84">
        <v>114</v>
      </c>
      <c r="F49" s="84">
        <v>31.2</v>
      </c>
      <c r="G49" s="84">
        <v>0</v>
      </c>
      <c r="H49" s="84">
        <v>0</v>
      </c>
      <c r="I49" s="84">
        <v>86</v>
      </c>
      <c r="J49" s="84">
        <v>27.22</v>
      </c>
      <c r="K49" s="84">
        <v>0</v>
      </c>
      <c r="L49" s="84">
        <v>0</v>
      </c>
      <c r="M49" s="84">
        <v>3</v>
      </c>
      <c r="N49" s="84">
        <v>0.67</v>
      </c>
      <c r="O49" s="84">
        <v>203</v>
      </c>
      <c r="P49" s="84">
        <v>59.09</v>
      </c>
    </row>
    <row r="50" spans="1:16">
      <c r="A50" s="85"/>
      <c r="B50" s="85" t="s">
        <v>61</v>
      </c>
      <c r="C50" s="85">
        <f t="shared" ref="C50:P50" si="6">SUM(C46:C49)</f>
        <v>6</v>
      </c>
      <c r="D50" s="85">
        <f t="shared" si="6"/>
        <v>9.81</v>
      </c>
      <c r="E50" s="85">
        <f t="shared" si="6"/>
        <v>1006</v>
      </c>
      <c r="F50" s="85">
        <f t="shared" si="6"/>
        <v>3383.3499999999995</v>
      </c>
      <c r="G50" s="85">
        <f t="shared" si="6"/>
        <v>1</v>
      </c>
      <c r="H50" s="85">
        <f t="shared" si="6"/>
        <v>3.62</v>
      </c>
      <c r="I50" s="85">
        <f t="shared" si="6"/>
        <v>731</v>
      </c>
      <c r="J50" s="85">
        <f t="shared" si="6"/>
        <v>2931.64</v>
      </c>
      <c r="K50" s="85">
        <f t="shared" si="6"/>
        <v>0</v>
      </c>
      <c r="L50" s="85">
        <f t="shared" si="6"/>
        <v>0</v>
      </c>
      <c r="M50" s="85">
        <f t="shared" si="6"/>
        <v>12</v>
      </c>
      <c r="N50" s="85">
        <f t="shared" si="6"/>
        <v>49.68</v>
      </c>
      <c r="O50" s="85">
        <f t="shared" si="6"/>
        <v>1756</v>
      </c>
      <c r="P50" s="85">
        <f t="shared" si="6"/>
        <v>6378.1</v>
      </c>
    </row>
    <row r="51" spans="1:16">
      <c r="A51" s="84">
        <v>40</v>
      </c>
      <c r="B51" s="84" t="s">
        <v>62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</row>
    <row r="52" spans="1:16">
      <c r="A52" s="84">
        <v>41</v>
      </c>
      <c r="B52" s="84" t="s">
        <v>63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</row>
    <row r="53" spans="1:16">
      <c r="A53" s="84">
        <v>42</v>
      </c>
      <c r="B53" s="84" t="s">
        <v>64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  <c r="L53" s="84">
        <v>0</v>
      </c>
      <c r="M53" s="84">
        <v>0</v>
      </c>
      <c r="N53" s="84">
        <v>0</v>
      </c>
      <c r="O53" s="84">
        <v>0</v>
      </c>
      <c r="P53" s="84">
        <v>0</v>
      </c>
    </row>
    <row r="54" spans="1:16">
      <c r="A54" s="84">
        <v>43</v>
      </c>
      <c r="B54" s="84" t="s">
        <v>65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0</v>
      </c>
      <c r="N54" s="84">
        <v>0</v>
      </c>
      <c r="O54" s="84">
        <v>0</v>
      </c>
      <c r="P54" s="84">
        <v>0</v>
      </c>
    </row>
    <row r="55" spans="1:16">
      <c r="A55" s="85"/>
      <c r="B55" s="85" t="s">
        <v>66</v>
      </c>
      <c r="C55" s="85">
        <f t="shared" ref="C55:P55" si="7">SUM(C51:C54)</f>
        <v>0</v>
      </c>
      <c r="D55" s="85">
        <f t="shared" si="7"/>
        <v>0</v>
      </c>
      <c r="E55" s="85">
        <f t="shared" si="7"/>
        <v>0</v>
      </c>
      <c r="F55" s="85">
        <f t="shared" si="7"/>
        <v>0</v>
      </c>
      <c r="G55" s="85">
        <f t="shared" si="7"/>
        <v>0</v>
      </c>
      <c r="H55" s="85">
        <f t="shared" si="7"/>
        <v>0</v>
      </c>
      <c r="I55" s="85">
        <f t="shared" si="7"/>
        <v>0</v>
      </c>
      <c r="J55" s="85">
        <f t="shared" si="7"/>
        <v>0</v>
      </c>
      <c r="K55" s="85">
        <f t="shared" si="7"/>
        <v>0</v>
      </c>
      <c r="L55" s="85">
        <f t="shared" si="7"/>
        <v>0</v>
      </c>
      <c r="M55" s="85">
        <f t="shared" si="7"/>
        <v>0</v>
      </c>
      <c r="N55" s="85">
        <f t="shared" si="7"/>
        <v>0</v>
      </c>
      <c r="O55" s="85">
        <f t="shared" si="7"/>
        <v>0</v>
      </c>
      <c r="P55" s="85">
        <f t="shared" si="7"/>
        <v>0</v>
      </c>
    </row>
    <row r="56" spans="1:16">
      <c r="A56" s="85"/>
      <c r="B56" s="85" t="s">
        <v>67</v>
      </c>
      <c r="C56" s="85">
        <f t="shared" ref="C56:P56" si="8">SUM(C32,C34,C39,C45,C50,C55)</f>
        <v>1102</v>
      </c>
      <c r="D56" s="85">
        <f t="shared" si="8"/>
        <v>3873.9599999999996</v>
      </c>
      <c r="E56" s="85">
        <f t="shared" si="8"/>
        <v>15433</v>
      </c>
      <c r="F56" s="85">
        <f t="shared" si="8"/>
        <v>50288.45</v>
      </c>
      <c r="G56" s="85">
        <f t="shared" si="8"/>
        <v>7472</v>
      </c>
      <c r="H56" s="85">
        <f t="shared" si="8"/>
        <v>31573.009999999995</v>
      </c>
      <c r="I56" s="85">
        <f t="shared" si="8"/>
        <v>10930</v>
      </c>
      <c r="J56" s="85">
        <f t="shared" si="8"/>
        <v>65169.44999999999</v>
      </c>
      <c r="K56" s="85">
        <f t="shared" si="8"/>
        <v>29</v>
      </c>
      <c r="L56" s="85">
        <f t="shared" si="8"/>
        <v>211.07999999999998</v>
      </c>
      <c r="M56" s="85">
        <f t="shared" si="8"/>
        <v>297</v>
      </c>
      <c r="N56" s="85">
        <f t="shared" si="8"/>
        <v>4843.05</v>
      </c>
      <c r="O56" s="85">
        <f t="shared" si="8"/>
        <v>35263</v>
      </c>
      <c r="P56" s="85">
        <f t="shared" si="8"/>
        <v>155959</v>
      </c>
    </row>
  </sheetData>
  <mergeCells count="10">
    <mergeCell ref="K3:L3"/>
    <mergeCell ref="M3:N3"/>
    <mergeCell ref="O3:P3"/>
    <mergeCell ref="A2:P2"/>
    <mergeCell ref="A3:A4"/>
    <mergeCell ref="B3:B4"/>
    <mergeCell ref="C3:D3"/>
    <mergeCell ref="E3:F3"/>
    <mergeCell ref="G3:H3"/>
    <mergeCell ref="I3:J3"/>
  </mergeCells>
  <pageMargins left="0.7" right="0.7" top="0.75" bottom="0.75" header="0.3" footer="0.3"/>
  <pageSetup scale="6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"/>
  <sheetViews>
    <sheetView workbookViewId="0">
      <selection sqref="A1:P2"/>
    </sheetView>
  </sheetViews>
  <sheetFormatPr defaultColWidth="9.140625" defaultRowHeight="15"/>
  <cols>
    <col min="1" max="1" width="6.28515625" style="24" customWidth="1"/>
    <col min="2" max="2" width="28.7109375" style="24" customWidth="1"/>
    <col min="3" max="3" width="8.85546875" style="24" customWidth="1"/>
    <col min="4" max="4" width="11.140625" style="24" customWidth="1"/>
    <col min="5" max="5" width="8.85546875" style="24" customWidth="1"/>
    <col min="6" max="6" width="11.140625" style="24" customWidth="1"/>
    <col min="7" max="7" width="8.85546875" style="24" customWidth="1"/>
    <col min="8" max="8" width="11.140625" style="24" customWidth="1"/>
    <col min="9" max="9" width="8.85546875" style="24" customWidth="1"/>
    <col min="10" max="10" width="11.140625" style="24" customWidth="1"/>
    <col min="11" max="11" width="8.85546875" style="24" customWidth="1"/>
    <col min="12" max="12" width="11.140625" style="24" customWidth="1"/>
    <col min="13" max="13" width="8.85546875" style="24" customWidth="1"/>
    <col min="14" max="14" width="11.140625" style="24" customWidth="1"/>
    <col min="15" max="15" width="8.85546875" style="24" customWidth="1"/>
    <col min="16" max="16" width="11.140625" style="24" customWidth="1"/>
    <col min="17" max="17" width="9.140625" style="24" customWidth="1"/>
    <col min="18" max="16384" width="9.140625" style="24"/>
  </cols>
  <sheetData>
    <row r="1" spans="1:16" ht="15.75">
      <c r="A1" s="39"/>
      <c r="B1" s="41"/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2" t="s">
        <v>94</v>
      </c>
      <c r="M1" s="41"/>
      <c r="N1" s="42" t="s">
        <v>2</v>
      </c>
      <c r="O1" s="41"/>
      <c r="P1" s="43"/>
    </row>
    <row r="2" spans="1:16" s="25" customFormat="1">
      <c r="A2" s="134" t="s">
        <v>95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6"/>
      <c r="M2" s="136"/>
      <c r="N2" s="136"/>
      <c r="O2" s="136"/>
      <c r="P2" s="150"/>
    </row>
    <row r="3" spans="1:16" s="4" customFormat="1" ht="13.5">
      <c r="A3" s="151" t="s">
        <v>86</v>
      </c>
      <c r="B3" s="151" t="s">
        <v>71</v>
      </c>
      <c r="C3" s="146" t="s">
        <v>87</v>
      </c>
      <c r="D3" s="146"/>
      <c r="E3" s="146" t="s">
        <v>88</v>
      </c>
      <c r="F3" s="146"/>
      <c r="G3" s="146" t="s">
        <v>89</v>
      </c>
      <c r="H3" s="146"/>
      <c r="I3" s="146" t="s">
        <v>90</v>
      </c>
      <c r="J3" s="146"/>
      <c r="K3" s="146" t="s">
        <v>91</v>
      </c>
      <c r="L3" s="146"/>
      <c r="M3" s="146" t="s">
        <v>92</v>
      </c>
      <c r="N3" s="146"/>
      <c r="O3" s="146" t="s">
        <v>93</v>
      </c>
      <c r="P3" s="146"/>
    </row>
    <row r="4" spans="1:16" s="4" customFormat="1" ht="13.5">
      <c r="A4" s="151"/>
      <c r="B4" s="151"/>
      <c r="C4" s="22" t="s">
        <v>14</v>
      </c>
      <c r="D4" s="22" t="s">
        <v>15</v>
      </c>
      <c r="E4" s="22" t="s">
        <v>14</v>
      </c>
      <c r="F4" s="22" t="s">
        <v>15</v>
      </c>
      <c r="G4" s="22" t="s">
        <v>14</v>
      </c>
      <c r="H4" s="22" t="s">
        <v>15</v>
      </c>
      <c r="I4" s="22" t="s">
        <v>14</v>
      </c>
      <c r="J4" s="22" t="s">
        <v>15</v>
      </c>
      <c r="K4" s="22" t="s">
        <v>14</v>
      </c>
      <c r="L4" s="22" t="s">
        <v>15</v>
      </c>
      <c r="M4" s="22" t="s">
        <v>14</v>
      </c>
      <c r="N4" s="22" t="s">
        <v>15</v>
      </c>
      <c r="O4" s="22" t="s">
        <v>14</v>
      </c>
      <c r="P4" s="22" t="s">
        <v>15</v>
      </c>
    </row>
    <row r="5" spans="1:16">
      <c r="A5" s="84">
        <v>1</v>
      </c>
      <c r="B5" s="84" t="s">
        <v>72</v>
      </c>
      <c r="C5" s="84">
        <v>16</v>
      </c>
      <c r="D5" s="84">
        <v>51.65</v>
      </c>
      <c r="E5" s="84">
        <v>977</v>
      </c>
      <c r="F5" s="84">
        <v>2291.46</v>
      </c>
      <c r="G5" s="84">
        <v>86</v>
      </c>
      <c r="H5" s="84">
        <v>182.29</v>
      </c>
      <c r="I5" s="84">
        <v>429</v>
      </c>
      <c r="J5" s="84">
        <v>1456.55</v>
      </c>
      <c r="K5" s="84">
        <v>1</v>
      </c>
      <c r="L5" s="84">
        <v>3.47</v>
      </c>
      <c r="M5" s="84">
        <v>14</v>
      </c>
      <c r="N5" s="84">
        <v>86.7</v>
      </c>
      <c r="O5" s="84">
        <v>1523</v>
      </c>
      <c r="P5" s="84">
        <v>4072.12</v>
      </c>
    </row>
    <row r="6" spans="1:16">
      <c r="A6" s="84">
        <v>2</v>
      </c>
      <c r="B6" s="84" t="s">
        <v>73</v>
      </c>
      <c r="C6" s="84">
        <v>90</v>
      </c>
      <c r="D6" s="84">
        <v>295.51</v>
      </c>
      <c r="E6" s="84">
        <v>2733</v>
      </c>
      <c r="F6" s="84">
        <v>6216.77</v>
      </c>
      <c r="G6" s="84">
        <v>49</v>
      </c>
      <c r="H6" s="84">
        <v>81.96</v>
      </c>
      <c r="I6" s="84">
        <v>187</v>
      </c>
      <c r="J6" s="84">
        <v>1513.06</v>
      </c>
      <c r="K6" s="84">
        <v>0</v>
      </c>
      <c r="L6" s="84">
        <v>0</v>
      </c>
      <c r="M6" s="84">
        <v>8</v>
      </c>
      <c r="N6" s="84">
        <v>17.489999999999998</v>
      </c>
      <c r="O6" s="84">
        <v>3067</v>
      </c>
      <c r="P6" s="84">
        <v>8124.79</v>
      </c>
    </row>
    <row r="7" spans="1:16">
      <c r="A7" s="84">
        <v>3</v>
      </c>
      <c r="B7" s="84" t="s">
        <v>74</v>
      </c>
      <c r="C7" s="84">
        <v>17</v>
      </c>
      <c r="D7" s="84">
        <v>33.97</v>
      </c>
      <c r="E7" s="84">
        <v>718</v>
      </c>
      <c r="F7" s="84">
        <v>1989.37</v>
      </c>
      <c r="G7" s="84">
        <v>21</v>
      </c>
      <c r="H7" s="84">
        <v>79.42</v>
      </c>
      <c r="I7" s="84">
        <v>129</v>
      </c>
      <c r="J7" s="84">
        <v>398.76</v>
      </c>
      <c r="K7" s="84">
        <v>1</v>
      </c>
      <c r="L7" s="84">
        <v>39.799999999999997</v>
      </c>
      <c r="M7" s="84">
        <v>43</v>
      </c>
      <c r="N7" s="84">
        <v>540.34</v>
      </c>
      <c r="O7" s="84">
        <v>929</v>
      </c>
      <c r="P7" s="84">
        <v>3081.66</v>
      </c>
    </row>
    <row r="8" spans="1:16">
      <c r="A8" s="84">
        <v>4</v>
      </c>
      <c r="B8" s="84" t="s">
        <v>75</v>
      </c>
      <c r="C8" s="84">
        <v>329</v>
      </c>
      <c r="D8" s="84">
        <v>579.67999999999995</v>
      </c>
      <c r="E8" s="84">
        <v>1807</v>
      </c>
      <c r="F8" s="84">
        <v>4999.38</v>
      </c>
      <c r="G8" s="84">
        <v>324</v>
      </c>
      <c r="H8" s="84">
        <v>2902.38</v>
      </c>
      <c r="I8" s="84">
        <v>1155</v>
      </c>
      <c r="J8" s="84">
        <v>5753.82</v>
      </c>
      <c r="K8" s="84">
        <v>3</v>
      </c>
      <c r="L8" s="84">
        <v>7.25</v>
      </c>
      <c r="M8" s="84">
        <v>32</v>
      </c>
      <c r="N8" s="84">
        <v>174.58</v>
      </c>
      <c r="O8" s="84">
        <v>3650</v>
      </c>
      <c r="P8" s="84">
        <v>14417.09</v>
      </c>
    </row>
    <row r="9" spans="1:16">
      <c r="A9" s="84">
        <v>5</v>
      </c>
      <c r="B9" s="84" t="s">
        <v>76</v>
      </c>
      <c r="C9" s="84">
        <v>12</v>
      </c>
      <c r="D9" s="84">
        <v>96.13</v>
      </c>
      <c r="E9" s="84">
        <v>74</v>
      </c>
      <c r="F9" s="84">
        <v>346.53</v>
      </c>
      <c r="G9" s="84">
        <v>2289</v>
      </c>
      <c r="H9" s="84">
        <v>6963.21</v>
      </c>
      <c r="I9" s="84">
        <v>49</v>
      </c>
      <c r="J9" s="84">
        <v>226.68</v>
      </c>
      <c r="K9" s="84">
        <v>0</v>
      </c>
      <c r="L9" s="84">
        <v>0</v>
      </c>
      <c r="M9" s="84">
        <v>6</v>
      </c>
      <c r="N9" s="84">
        <v>24.8</v>
      </c>
      <c r="O9" s="84">
        <v>2430</v>
      </c>
      <c r="P9" s="84">
        <v>7657.35</v>
      </c>
    </row>
    <row r="10" spans="1:16">
      <c r="A10" s="84">
        <v>6</v>
      </c>
      <c r="B10" s="84" t="s">
        <v>77</v>
      </c>
      <c r="C10" s="84">
        <v>54</v>
      </c>
      <c r="D10" s="84">
        <v>187.03</v>
      </c>
      <c r="E10" s="84">
        <v>439</v>
      </c>
      <c r="F10" s="84">
        <v>1811.78</v>
      </c>
      <c r="G10" s="84">
        <v>779</v>
      </c>
      <c r="H10" s="84">
        <v>7647.44</v>
      </c>
      <c r="I10" s="84">
        <v>247</v>
      </c>
      <c r="J10" s="84">
        <v>2582</v>
      </c>
      <c r="K10" s="84">
        <v>3</v>
      </c>
      <c r="L10" s="84">
        <v>15.65</v>
      </c>
      <c r="M10" s="84">
        <v>12</v>
      </c>
      <c r="N10" s="84">
        <v>90.75</v>
      </c>
      <c r="O10" s="84">
        <v>1534</v>
      </c>
      <c r="P10" s="84">
        <v>12334.65</v>
      </c>
    </row>
    <row r="11" spans="1:16">
      <c r="A11" s="84">
        <v>7</v>
      </c>
      <c r="B11" s="84" t="s">
        <v>78</v>
      </c>
      <c r="C11" s="84">
        <v>8</v>
      </c>
      <c r="D11" s="84">
        <v>24.28</v>
      </c>
      <c r="E11" s="84">
        <v>8</v>
      </c>
      <c r="F11" s="84">
        <v>29.86</v>
      </c>
      <c r="G11" s="84">
        <v>3332</v>
      </c>
      <c r="H11" s="84">
        <v>10588.14</v>
      </c>
      <c r="I11" s="84">
        <v>10</v>
      </c>
      <c r="J11" s="84">
        <v>46.75</v>
      </c>
      <c r="K11" s="84">
        <v>0</v>
      </c>
      <c r="L11" s="84">
        <v>0</v>
      </c>
      <c r="M11" s="84">
        <v>2</v>
      </c>
      <c r="N11" s="84">
        <v>15.99</v>
      </c>
      <c r="O11" s="84">
        <v>3360</v>
      </c>
      <c r="P11" s="84">
        <v>10705.02</v>
      </c>
    </row>
    <row r="12" spans="1:16">
      <c r="A12" s="84">
        <v>8</v>
      </c>
      <c r="B12" s="84" t="s">
        <v>79</v>
      </c>
      <c r="C12" s="84">
        <v>79</v>
      </c>
      <c r="D12" s="84">
        <v>288.76</v>
      </c>
      <c r="E12" s="84">
        <v>857</v>
      </c>
      <c r="F12" s="84">
        <v>4310.75</v>
      </c>
      <c r="G12" s="84">
        <v>147</v>
      </c>
      <c r="H12" s="84">
        <v>882.74</v>
      </c>
      <c r="I12" s="84">
        <v>703</v>
      </c>
      <c r="J12" s="84">
        <v>4863.57</v>
      </c>
      <c r="K12" s="84">
        <v>1</v>
      </c>
      <c r="L12" s="84">
        <v>4.29</v>
      </c>
      <c r="M12" s="84">
        <v>26</v>
      </c>
      <c r="N12" s="84">
        <v>164.41</v>
      </c>
      <c r="O12" s="84">
        <v>1813</v>
      </c>
      <c r="P12" s="84">
        <v>10514.52</v>
      </c>
    </row>
    <row r="13" spans="1:16">
      <c r="A13" s="84">
        <v>9</v>
      </c>
      <c r="B13" s="84" t="s">
        <v>80</v>
      </c>
      <c r="C13" s="84">
        <v>185</v>
      </c>
      <c r="D13" s="84">
        <v>799.55</v>
      </c>
      <c r="E13" s="84">
        <v>1242</v>
      </c>
      <c r="F13" s="84">
        <v>4358.62</v>
      </c>
      <c r="G13" s="84">
        <v>218</v>
      </c>
      <c r="H13" s="84">
        <v>1095.78</v>
      </c>
      <c r="I13" s="84">
        <v>693</v>
      </c>
      <c r="J13" s="84">
        <v>5316.84</v>
      </c>
      <c r="K13" s="84">
        <v>1</v>
      </c>
      <c r="L13" s="84">
        <v>5.8</v>
      </c>
      <c r="M13" s="84">
        <v>39</v>
      </c>
      <c r="N13" s="84">
        <v>418.32</v>
      </c>
      <c r="O13" s="84">
        <v>2378</v>
      </c>
      <c r="P13" s="84">
        <v>11994.91</v>
      </c>
    </row>
    <row r="14" spans="1:16">
      <c r="A14" s="84">
        <v>10</v>
      </c>
      <c r="B14" s="84" t="s">
        <v>81</v>
      </c>
      <c r="C14" s="84">
        <v>66</v>
      </c>
      <c r="D14" s="84">
        <v>283.45</v>
      </c>
      <c r="E14" s="84">
        <v>3062</v>
      </c>
      <c r="F14" s="84">
        <v>9173.8799999999992</v>
      </c>
      <c r="G14" s="84">
        <v>84</v>
      </c>
      <c r="H14" s="84">
        <v>309.99</v>
      </c>
      <c r="I14" s="84">
        <v>1992</v>
      </c>
      <c r="J14" s="84">
        <v>14164.66</v>
      </c>
      <c r="K14" s="84">
        <v>6</v>
      </c>
      <c r="L14" s="84">
        <v>50.25</v>
      </c>
      <c r="M14" s="84">
        <v>36</v>
      </c>
      <c r="N14" s="84">
        <v>1381</v>
      </c>
      <c r="O14" s="84">
        <v>5246</v>
      </c>
      <c r="P14" s="84">
        <v>25363.23</v>
      </c>
    </row>
    <row r="15" spans="1:16">
      <c r="A15" s="84">
        <v>11</v>
      </c>
      <c r="B15" s="84" t="s">
        <v>82</v>
      </c>
      <c r="C15" s="84">
        <v>208</v>
      </c>
      <c r="D15" s="84">
        <v>1176.99</v>
      </c>
      <c r="E15" s="84">
        <v>1959</v>
      </c>
      <c r="F15" s="84">
        <v>10762.31</v>
      </c>
      <c r="G15" s="84">
        <v>120</v>
      </c>
      <c r="H15" s="84">
        <v>733.26</v>
      </c>
      <c r="I15" s="84">
        <v>2681</v>
      </c>
      <c r="J15" s="84">
        <v>18542.61</v>
      </c>
      <c r="K15" s="84">
        <v>13</v>
      </c>
      <c r="L15" s="84">
        <v>84.57</v>
      </c>
      <c r="M15" s="84">
        <v>59</v>
      </c>
      <c r="N15" s="84">
        <v>1447.39</v>
      </c>
      <c r="O15" s="84">
        <v>5040</v>
      </c>
      <c r="P15" s="84">
        <v>32747.13</v>
      </c>
    </row>
    <row r="16" spans="1:16">
      <c r="A16" s="84">
        <v>12</v>
      </c>
      <c r="B16" s="84" t="s">
        <v>83</v>
      </c>
      <c r="C16" s="84">
        <v>38</v>
      </c>
      <c r="D16" s="84">
        <v>56.96</v>
      </c>
      <c r="E16" s="84">
        <v>1557</v>
      </c>
      <c r="F16" s="84">
        <v>3997.74</v>
      </c>
      <c r="G16" s="84">
        <v>23</v>
      </c>
      <c r="H16" s="84">
        <v>106.4</v>
      </c>
      <c r="I16" s="84">
        <v>2655</v>
      </c>
      <c r="J16" s="84">
        <v>10304.15</v>
      </c>
      <c r="K16" s="84">
        <v>0</v>
      </c>
      <c r="L16" s="84">
        <v>0</v>
      </c>
      <c r="M16" s="84">
        <v>20</v>
      </c>
      <c r="N16" s="84">
        <v>481.28</v>
      </c>
      <c r="O16" s="84">
        <v>4293</v>
      </c>
      <c r="P16" s="84">
        <v>14946.53</v>
      </c>
    </row>
    <row r="17" spans="1:16">
      <c r="A17" s="85"/>
      <c r="B17" s="85" t="s">
        <v>67</v>
      </c>
      <c r="C17" s="85">
        <f t="shared" ref="C17:P17" si="0">SUM(C5:C16)</f>
        <v>1102</v>
      </c>
      <c r="D17" s="85">
        <f t="shared" si="0"/>
        <v>3873.96</v>
      </c>
      <c r="E17" s="85">
        <f t="shared" si="0"/>
        <v>15433</v>
      </c>
      <c r="F17" s="85">
        <f t="shared" si="0"/>
        <v>50288.45</v>
      </c>
      <c r="G17" s="85">
        <f t="shared" si="0"/>
        <v>7472</v>
      </c>
      <c r="H17" s="85">
        <f t="shared" si="0"/>
        <v>31573.010000000002</v>
      </c>
      <c r="I17" s="85">
        <f t="shared" si="0"/>
        <v>10930</v>
      </c>
      <c r="J17" s="85">
        <f t="shared" si="0"/>
        <v>65169.450000000004</v>
      </c>
      <c r="K17" s="85">
        <f t="shared" si="0"/>
        <v>29</v>
      </c>
      <c r="L17" s="85">
        <f t="shared" si="0"/>
        <v>211.07999999999998</v>
      </c>
      <c r="M17" s="85">
        <f t="shared" si="0"/>
        <v>297</v>
      </c>
      <c r="N17" s="85">
        <f t="shared" si="0"/>
        <v>4843.05</v>
      </c>
      <c r="O17" s="85">
        <f t="shared" si="0"/>
        <v>35263</v>
      </c>
      <c r="P17" s="85">
        <f t="shared" si="0"/>
        <v>155959</v>
      </c>
    </row>
  </sheetData>
  <mergeCells count="10">
    <mergeCell ref="M3:N3"/>
    <mergeCell ref="O3:P3"/>
    <mergeCell ref="A2:P2"/>
    <mergeCell ref="A3:A4"/>
    <mergeCell ref="B3:B4"/>
    <mergeCell ref="C3:D3"/>
    <mergeCell ref="E3:F3"/>
    <mergeCell ref="G3:H3"/>
    <mergeCell ref="I3:J3"/>
    <mergeCell ref="K3:L3"/>
  </mergeCells>
  <pageMargins left="0.7" right="0.7" top="0.75" bottom="0.75" header="0.3" footer="0.3"/>
  <pageSetup scale="6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6"/>
  <sheetViews>
    <sheetView workbookViewId="0">
      <selection sqref="A1:P2"/>
    </sheetView>
  </sheetViews>
  <sheetFormatPr defaultColWidth="9.140625" defaultRowHeight="15"/>
  <cols>
    <col min="1" max="1" width="6.28515625" style="24" customWidth="1"/>
    <col min="2" max="2" width="28.7109375" style="24" customWidth="1"/>
    <col min="3" max="3" width="8.85546875" style="24" customWidth="1"/>
    <col min="4" max="4" width="11.140625" style="24" customWidth="1"/>
    <col min="5" max="5" width="8.85546875" style="24" customWidth="1"/>
    <col min="6" max="6" width="11.140625" style="24" customWidth="1"/>
    <col min="7" max="7" width="8.85546875" style="24" customWidth="1"/>
    <col min="8" max="8" width="11.140625" style="24" customWidth="1"/>
    <col min="9" max="9" width="8.85546875" style="24" customWidth="1"/>
    <col min="10" max="10" width="11.140625" style="24" customWidth="1"/>
    <col min="11" max="11" width="8.85546875" style="24" customWidth="1"/>
    <col min="12" max="12" width="11.140625" style="24" customWidth="1"/>
    <col min="13" max="13" width="8.85546875" style="24" customWidth="1"/>
    <col min="14" max="14" width="11.140625" style="24" customWidth="1"/>
    <col min="15" max="15" width="8.85546875" style="24" customWidth="1"/>
    <col min="16" max="16" width="11.140625" style="24" customWidth="1"/>
    <col min="17" max="17" width="9.140625" style="24" customWidth="1"/>
    <col min="18" max="16384" width="9.140625" style="24"/>
  </cols>
  <sheetData>
    <row r="1" spans="1:16" ht="15.75">
      <c r="A1" s="39"/>
      <c r="B1" s="41"/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2" t="s">
        <v>96</v>
      </c>
      <c r="M1" s="41"/>
      <c r="N1" s="42" t="s">
        <v>2</v>
      </c>
      <c r="O1" s="41"/>
      <c r="P1" s="43"/>
    </row>
    <row r="2" spans="1:16" s="25" customFormat="1" ht="30.75" customHeight="1">
      <c r="A2" s="134" t="s">
        <v>97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6"/>
      <c r="M2" s="136"/>
      <c r="N2" s="136"/>
      <c r="O2" s="136"/>
      <c r="P2" s="150"/>
    </row>
    <row r="3" spans="1:16" s="4" customFormat="1" ht="13.5">
      <c r="A3" s="151" t="s">
        <v>86</v>
      </c>
      <c r="B3" s="151" t="s">
        <v>5</v>
      </c>
      <c r="C3" s="146" t="s">
        <v>87</v>
      </c>
      <c r="D3" s="146"/>
      <c r="E3" s="146" t="s">
        <v>88</v>
      </c>
      <c r="F3" s="146"/>
      <c r="G3" s="146" t="s">
        <v>89</v>
      </c>
      <c r="H3" s="146"/>
      <c r="I3" s="146" t="s">
        <v>90</v>
      </c>
      <c r="J3" s="146"/>
      <c r="K3" s="146" t="s">
        <v>91</v>
      </c>
      <c r="L3" s="146"/>
      <c r="M3" s="146" t="s">
        <v>92</v>
      </c>
      <c r="N3" s="146"/>
      <c r="O3" s="146" t="s">
        <v>93</v>
      </c>
      <c r="P3" s="146"/>
    </row>
    <row r="4" spans="1:16" s="4" customFormat="1" ht="13.5">
      <c r="A4" s="151"/>
      <c r="B4" s="151"/>
      <c r="C4" s="22" t="s">
        <v>14</v>
      </c>
      <c r="D4" s="22" t="s">
        <v>15</v>
      </c>
      <c r="E4" s="22" t="s">
        <v>14</v>
      </c>
      <c r="F4" s="22" t="s">
        <v>15</v>
      </c>
      <c r="G4" s="22" t="s">
        <v>14</v>
      </c>
      <c r="H4" s="22" t="s">
        <v>15</v>
      </c>
      <c r="I4" s="22" t="s">
        <v>14</v>
      </c>
      <c r="J4" s="22" t="s">
        <v>15</v>
      </c>
      <c r="K4" s="22" t="s">
        <v>14</v>
      </c>
      <c r="L4" s="22" t="s">
        <v>15</v>
      </c>
      <c r="M4" s="22" t="s">
        <v>14</v>
      </c>
      <c r="N4" s="22" t="s">
        <v>15</v>
      </c>
      <c r="O4" s="22" t="s">
        <v>14</v>
      </c>
      <c r="P4" s="22" t="s">
        <v>15</v>
      </c>
    </row>
    <row r="5" spans="1:16">
      <c r="A5" s="84">
        <v>1</v>
      </c>
      <c r="B5" s="84" t="s">
        <v>16</v>
      </c>
      <c r="C5" s="84">
        <v>5</v>
      </c>
      <c r="D5" s="84">
        <v>23.03</v>
      </c>
      <c r="E5" s="84">
        <v>164</v>
      </c>
      <c r="F5" s="84">
        <v>829</v>
      </c>
      <c r="G5" s="84">
        <v>21</v>
      </c>
      <c r="H5" s="84">
        <v>100.27</v>
      </c>
      <c r="I5" s="84">
        <v>175</v>
      </c>
      <c r="J5" s="84">
        <v>1549.99</v>
      </c>
      <c r="K5" s="84">
        <v>4</v>
      </c>
      <c r="L5" s="84">
        <v>17.48</v>
      </c>
      <c r="M5" s="84">
        <v>7</v>
      </c>
      <c r="N5" s="84">
        <v>359.4</v>
      </c>
      <c r="O5" s="84">
        <v>376</v>
      </c>
      <c r="P5" s="84">
        <v>2879.17</v>
      </c>
    </row>
    <row r="6" spans="1:16">
      <c r="A6" s="84">
        <v>2</v>
      </c>
      <c r="B6" s="84" t="s">
        <v>17</v>
      </c>
      <c r="C6" s="84">
        <v>5</v>
      </c>
      <c r="D6" s="84">
        <v>13.51</v>
      </c>
      <c r="E6" s="84">
        <v>54</v>
      </c>
      <c r="F6" s="84">
        <v>224.38</v>
      </c>
      <c r="G6" s="84">
        <v>29</v>
      </c>
      <c r="H6" s="84">
        <v>126.49</v>
      </c>
      <c r="I6" s="84">
        <v>90</v>
      </c>
      <c r="J6" s="84">
        <v>693.31</v>
      </c>
      <c r="K6" s="84">
        <v>1</v>
      </c>
      <c r="L6" s="84">
        <v>10</v>
      </c>
      <c r="M6" s="84">
        <v>2</v>
      </c>
      <c r="N6" s="84">
        <v>3.02</v>
      </c>
      <c r="O6" s="84">
        <v>181</v>
      </c>
      <c r="P6" s="84">
        <v>1070.71</v>
      </c>
    </row>
    <row r="7" spans="1:16">
      <c r="A7" s="84">
        <v>3</v>
      </c>
      <c r="B7" s="84" t="s">
        <v>18</v>
      </c>
      <c r="C7" s="84">
        <v>1</v>
      </c>
      <c r="D7" s="84">
        <v>1</v>
      </c>
      <c r="E7" s="84">
        <v>130</v>
      </c>
      <c r="F7" s="84">
        <v>210.75</v>
      </c>
      <c r="G7" s="84">
        <v>24</v>
      </c>
      <c r="H7" s="84">
        <v>55.52</v>
      </c>
      <c r="I7" s="84">
        <v>157</v>
      </c>
      <c r="J7" s="84">
        <v>155.41999999999999</v>
      </c>
      <c r="K7" s="84">
        <v>0</v>
      </c>
      <c r="L7" s="84">
        <v>0</v>
      </c>
      <c r="M7" s="84">
        <v>0</v>
      </c>
      <c r="N7" s="84">
        <v>0</v>
      </c>
      <c r="O7" s="84">
        <v>312</v>
      </c>
      <c r="P7" s="84">
        <v>422.69</v>
      </c>
    </row>
    <row r="8" spans="1:16">
      <c r="A8" s="84">
        <v>4</v>
      </c>
      <c r="B8" s="84" t="s">
        <v>19</v>
      </c>
      <c r="C8" s="84">
        <v>40</v>
      </c>
      <c r="D8" s="84">
        <v>123.38</v>
      </c>
      <c r="E8" s="84">
        <v>104</v>
      </c>
      <c r="F8" s="84">
        <v>168.49</v>
      </c>
      <c r="G8" s="84">
        <v>71</v>
      </c>
      <c r="H8" s="84">
        <v>231.53</v>
      </c>
      <c r="I8" s="84">
        <v>131</v>
      </c>
      <c r="J8" s="84">
        <v>326.75</v>
      </c>
      <c r="K8" s="84">
        <v>4</v>
      </c>
      <c r="L8" s="84">
        <v>9</v>
      </c>
      <c r="M8" s="84">
        <v>16</v>
      </c>
      <c r="N8" s="84">
        <v>41.34</v>
      </c>
      <c r="O8" s="84">
        <v>366</v>
      </c>
      <c r="P8" s="84">
        <v>900.49</v>
      </c>
    </row>
    <row r="9" spans="1:16">
      <c r="A9" s="84">
        <v>5</v>
      </c>
      <c r="B9" s="84" t="s">
        <v>20</v>
      </c>
      <c r="C9" s="84">
        <v>17</v>
      </c>
      <c r="D9" s="84">
        <v>31.1</v>
      </c>
      <c r="E9" s="84">
        <v>4</v>
      </c>
      <c r="F9" s="84">
        <v>34.96</v>
      </c>
      <c r="G9" s="84">
        <v>47</v>
      </c>
      <c r="H9" s="84">
        <v>170.62</v>
      </c>
      <c r="I9" s="84">
        <v>169</v>
      </c>
      <c r="J9" s="84">
        <v>664.29</v>
      </c>
      <c r="K9" s="84">
        <v>0</v>
      </c>
      <c r="L9" s="84">
        <v>0</v>
      </c>
      <c r="M9" s="84">
        <v>3</v>
      </c>
      <c r="N9" s="84">
        <v>393.94</v>
      </c>
      <c r="O9" s="84">
        <v>240</v>
      </c>
      <c r="P9" s="84">
        <v>1294.9100000000001</v>
      </c>
    </row>
    <row r="10" spans="1:16">
      <c r="A10" s="84">
        <v>6</v>
      </c>
      <c r="B10" s="84" t="s">
        <v>21</v>
      </c>
      <c r="C10" s="84">
        <v>0</v>
      </c>
      <c r="D10" s="84">
        <v>0</v>
      </c>
      <c r="E10" s="84">
        <v>23</v>
      </c>
      <c r="F10" s="84">
        <v>83.64</v>
      </c>
      <c r="G10" s="84">
        <v>35</v>
      </c>
      <c r="H10" s="84">
        <v>143.46</v>
      </c>
      <c r="I10" s="84">
        <v>40</v>
      </c>
      <c r="J10" s="84">
        <v>307.45999999999998</v>
      </c>
      <c r="K10" s="84">
        <v>0</v>
      </c>
      <c r="L10" s="84">
        <v>0</v>
      </c>
      <c r="M10" s="84">
        <v>0</v>
      </c>
      <c r="N10" s="84">
        <v>0</v>
      </c>
      <c r="O10" s="84">
        <v>98</v>
      </c>
      <c r="P10" s="84">
        <v>534.55999999999995</v>
      </c>
    </row>
    <row r="11" spans="1:16">
      <c r="A11" s="84">
        <v>7</v>
      </c>
      <c r="B11" s="84" t="s">
        <v>22</v>
      </c>
      <c r="C11" s="84">
        <v>0</v>
      </c>
      <c r="D11" s="84">
        <v>0</v>
      </c>
      <c r="E11" s="84">
        <v>1</v>
      </c>
      <c r="F11" s="84">
        <v>2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1</v>
      </c>
      <c r="P11" s="84">
        <v>2</v>
      </c>
    </row>
    <row r="12" spans="1:16">
      <c r="A12" s="84">
        <v>8</v>
      </c>
      <c r="B12" s="84" t="s">
        <v>23</v>
      </c>
      <c r="C12" s="84">
        <v>1</v>
      </c>
      <c r="D12" s="84">
        <v>0.55000000000000004</v>
      </c>
      <c r="E12" s="84">
        <v>3</v>
      </c>
      <c r="F12" s="84">
        <v>8.2100000000000009</v>
      </c>
      <c r="G12" s="84">
        <v>2</v>
      </c>
      <c r="H12" s="84">
        <v>23.42</v>
      </c>
      <c r="I12" s="84">
        <v>16</v>
      </c>
      <c r="J12" s="84">
        <v>214.06</v>
      </c>
      <c r="K12" s="84">
        <v>0</v>
      </c>
      <c r="L12" s="84">
        <v>0</v>
      </c>
      <c r="M12" s="84">
        <v>0</v>
      </c>
      <c r="N12" s="84">
        <v>0</v>
      </c>
      <c r="O12" s="84">
        <v>22</v>
      </c>
      <c r="P12" s="84">
        <v>246.24</v>
      </c>
    </row>
    <row r="13" spans="1:16">
      <c r="A13" s="84">
        <v>9</v>
      </c>
      <c r="B13" s="84" t="s">
        <v>24</v>
      </c>
      <c r="C13" s="84">
        <v>15</v>
      </c>
      <c r="D13" s="84">
        <v>34.659999999999997</v>
      </c>
      <c r="E13" s="84">
        <v>745</v>
      </c>
      <c r="F13" s="84">
        <v>1476.71</v>
      </c>
      <c r="G13" s="84">
        <v>141</v>
      </c>
      <c r="H13" s="84">
        <v>557.82000000000005</v>
      </c>
      <c r="I13" s="84">
        <v>445</v>
      </c>
      <c r="J13" s="84">
        <v>1678.17</v>
      </c>
      <c r="K13" s="84">
        <v>0</v>
      </c>
      <c r="L13" s="84">
        <v>0</v>
      </c>
      <c r="M13" s="84">
        <v>19</v>
      </c>
      <c r="N13" s="84">
        <v>123.14</v>
      </c>
      <c r="O13" s="84">
        <v>1365</v>
      </c>
      <c r="P13" s="84">
        <v>3870.5</v>
      </c>
    </row>
    <row r="14" spans="1:16">
      <c r="A14" s="84">
        <v>10</v>
      </c>
      <c r="B14" s="84" t="s">
        <v>25</v>
      </c>
      <c r="C14" s="84">
        <v>81</v>
      </c>
      <c r="D14" s="84">
        <v>756.16</v>
      </c>
      <c r="E14" s="84">
        <v>1265</v>
      </c>
      <c r="F14" s="84">
        <v>6061.97</v>
      </c>
      <c r="G14" s="84">
        <v>1196</v>
      </c>
      <c r="H14" s="84">
        <v>4047.52</v>
      </c>
      <c r="I14" s="84">
        <v>1032</v>
      </c>
      <c r="J14" s="84">
        <v>6170.1</v>
      </c>
      <c r="K14" s="84">
        <v>0</v>
      </c>
      <c r="L14" s="84">
        <v>0</v>
      </c>
      <c r="M14" s="84">
        <v>10</v>
      </c>
      <c r="N14" s="84">
        <v>293.64</v>
      </c>
      <c r="O14" s="84">
        <v>3584</v>
      </c>
      <c r="P14" s="84">
        <v>17329.39</v>
      </c>
    </row>
    <row r="15" spans="1:16">
      <c r="A15" s="84">
        <v>11</v>
      </c>
      <c r="B15" s="84" t="s">
        <v>26</v>
      </c>
      <c r="C15" s="84">
        <v>12</v>
      </c>
      <c r="D15" s="84">
        <v>66.78</v>
      </c>
      <c r="E15" s="84">
        <v>121</v>
      </c>
      <c r="F15" s="84">
        <v>438.43</v>
      </c>
      <c r="G15" s="84">
        <v>92</v>
      </c>
      <c r="H15" s="84">
        <v>440.52</v>
      </c>
      <c r="I15" s="84">
        <v>140</v>
      </c>
      <c r="J15" s="84">
        <v>707.49</v>
      </c>
      <c r="K15" s="84">
        <v>0</v>
      </c>
      <c r="L15" s="84">
        <v>0</v>
      </c>
      <c r="M15" s="84">
        <v>2</v>
      </c>
      <c r="N15" s="84">
        <v>58.81</v>
      </c>
      <c r="O15" s="84">
        <v>367</v>
      </c>
      <c r="P15" s="84">
        <v>1712.03</v>
      </c>
    </row>
    <row r="16" spans="1:16">
      <c r="A16" s="84">
        <v>12</v>
      </c>
      <c r="B16" s="84" t="s">
        <v>27</v>
      </c>
      <c r="C16" s="84">
        <v>10</v>
      </c>
      <c r="D16" s="84">
        <v>59.19</v>
      </c>
      <c r="E16" s="84">
        <v>179</v>
      </c>
      <c r="F16" s="84">
        <v>366.53</v>
      </c>
      <c r="G16" s="84">
        <v>3</v>
      </c>
      <c r="H16" s="84">
        <v>13.07</v>
      </c>
      <c r="I16" s="84">
        <v>137</v>
      </c>
      <c r="J16" s="84">
        <v>659.84</v>
      </c>
      <c r="K16" s="84">
        <v>0</v>
      </c>
      <c r="L16" s="84">
        <v>0</v>
      </c>
      <c r="M16" s="84">
        <v>1</v>
      </c>
      <c r="N16" s="84">
        <v>0.36</v>
      </c>
      <c r="O16" s="84">
        <v>330</v>
      </c>
      <c r="P16" s="84">
        <v>1098.99</v>
      </c>
    </row>
    <row r="17" spans="1:16">
      <c r="A17" s="85"/>
      <c r="B17" s="85" t="s">
        <v>28</v>
      </c>
      <c r="C17" s="85">
        <f t="shared" ref="C17:P17" si="0">SUM(C5:C16)</f>
        <v>187</v>
      </c>
      <c r="D17" s="85">
        <f t="shared" si="0"/>
        <v>1109.3600000000001</v>
      </c>
      <c r="E17" s="85">
        <f t="shared" si="0"/>
        <v>2793</v>
      </c>
      <c r="F17" s="85">
        <f t="shared" si="0"/>
        <v>9905.0700000000015</v>
      </c>
      <c r="G17" s="85">
        <f t="shared" si="0"/>
        <v>1661</v>
      </c>
      <c r="H17" s="85">
        <f t="shared" si="0"/>
        <v>5910.24</v>
      </c>
      <c r="I17" s="85">
        <f t="shared" si="0"/>
        <v>2532</v>
      </c>
      <c r="J17" s="85">
        <f t="shared" si="0"/>
        <v>13126.880000000001</v>
      </c>
      <c r="K17" s="85">
        <f t="shared" si="0"/>
        <v>9</v>
      </c>
      <c r="L17" s="85">
        <f t="shared" si="0"/>
        <v>36.480000000000004</v>
      </c>
      <c r="M17" s="85">
        <f t="shared" si="0"/>
        <v>60</v>
      </c>
      <c r="N17" s="85">
        <f t="shared" si="0"/>
        <v>1273.6499999999999</v>
      </c>
      <c r="O17" s="85">
        <f t="shared" si="0"/>
        <v>7242</v>
      </c>
      <c r="P17" s="85">
        <f t="shared" si="0"/>
        <v>31361.679999999997</v>
      </c>
    </row>
    <row r="18" spans="1:16">
      <c r="A18" s="84">
        <v>13</v>
      </c>
      <c r="B18" s="84" t="s">
        <v>29</v>
      </c>
      <c r="C18" s="84">
        <v>1</v>
      </c>
      <c r="D18" s="84">
        <v>2.33</v>
      </c>
      <c r="E18" s="84">
        <v>9</v>
      </c>
      <c r="F18" s="84">
        <v>85.41</v>
      </c>
      <c r="G18" s="84">
        <v>0</v>
      </c>
      <c r="H18" s="84">
        <v>0</v>
      </c>
      <c r="I18" s="84">
        <v>27</v>
      </c>
      <c r="J18" s="84">
        <v>199.83</v>
      </c>
      <c r="K18" s="84">
        <v>0</v>
      </c>
      <c r="L18" s="84">
        <v>0</v>
      </c>
      <c r="M18" s="84">
        <v>0</v>
      </c>
      <c r="N18" s="84">
        <v>0</v>
      </c>
      <c r="O18" s="84">
        <v>37</v>
      </c>
      <c r="P18" s="84">
        <v>287.57</v>
      </c>
    </row>
    <row r="19" spans="1:16">
      <c r="A19" s="84">
        <v>14</v>
      </c>
      <c r="B19" s="84" t="s">
        <v>30</v>
      </c>
      <c r="C19" s="84">
        <v>0</v>
      </c>
      <c r="D19" s="84">
        <v>0</v>
      </c>
      <c r="E19" s="84">
        <v>19</v>
      </c>
      <c r="F19" s="84">
        <v>11.61</v>
      </c>
      <c r="G19" s="84">
        <v>0</v>
      </c>
      <c r="H19" s="84">
        <v>0</v>
      </c>
      <c r="I19" s="84">
        <v>10</v>
      </c>
      <c r="J19" s="84">
        <v>12.2</v>
      </c>
      <c r="K19" s="84">
        <v>0</v>
      </c>
      <c r="L19" s="84">
        <v>0</v>
      </c>
      <c r="M19" s="84">
        <v>0</v>
      </c>
      <c r="N19" s="84">
        <v>0</v>
      </c>
      <c r="O19" s="84">
        <v>29</v>
      </c>
      <c r="P19" s="84">
        <v>23.81</v>
      </c>
    </row>
    <row r="20" spans="1:16">
      <c r="A20" s="84">
        <v>15</v>
      </c>
      <c r="B20" s="84" t="s">
        <v>31</v>
      </c>
      <c r="C20" s="84">
        <v>1</v>
      </c>
      <c r="D20" s="84">
        <v>3.89</v>
      </c>
      <c r="E20" s="84">
        <v>10</v>
      </c>
      <c r="F20" s="84">
        <v>28.26</v>
      </c>
      <c r="G20" s="84">
        <v>0</v>
      </c>
      <c r="H20" s="84">
        <v>0</v>
      </c>
      <c r="I20" s="84">
        <v>2</v>
      </c>
      <c r="J20" s="84">
        <v>10.53</v>
      </c>
      <c r="K20" s="84">
        <v>0</v>
      </c>
      <c r="L20" s="84">
        <v>0</v>
      </c>
      <c r="M20" s="84">
        <v>0</v>
      </c>
      <c r="N20" s="84">
        <v>0</v>
      </c>
      <c r="O20" s="84">
        <v>13</v>
      </c>
      <c r="P20" s="84">
        <v>42.68</v>
      </c>
    </row>
    <row r="21" spans="1:16">
      <c r="A21" s="84">
        <v>16</v>
      </c>
      <c r="B21" s="84" t="s">
        <v>32</v>
      </c>
      <c r="C21" s="84">
        <v>2</v>
      </c>
      <c r="D21" s="84">
        <v>32.85</v>
      </c>
      <c r="E21" s="84">
        <v>92</v>
      </c>
      <c r="F21" s="84">
        <v>1142.76</v>
      </c>
      <c r="G21" s="84">
        <v>3</v>
      </c>
      <c r="H21" s="84">
        <v>49.18</v>
      </c>
      <c r="I21" s="84">
        <v>114</v>
      </c>
      <c r="J21" s="84">
        <v>4754.05</v>
      </c>
      <c r="K21" s="84">
        <v>1</v>
      </c>
      <c r="L21" s="84">
        <v>45</v>
      </c>
      <c r="M21" s="84">
        <v>14</v>
      </c>
      <c r="N21" s="84">
        <v>839.74</v>
      </c>
      <c r="O21" s="84">
        <v>226</v>
      </c>
      <c r="P21" s="84">
        <v>6863.58</v>
      </c>
    </row>
    <row r="22" spans="1:16">
      <c r="A22" s="84">
        <v>17</v>
      </c>
      <c r="B22" s="84" t="s">
        <v>33</v>
      </c>
      <c r="C22" s="84">
        <v>2</v>
      </c>
      <c r="D22" s="84">
        <v>15.78</v>
      </c>
      <c r="E22" s="84">
        <v>85</v>
      </c>
      <c r="F22" s="84">
        <v>583.25</v>
      </c>
      <c r="G22" s="84">
        <v>7</v>
      </c>
      <c r="H22" s="84">
        <v>541.38</v>
      </c>
      <c r="I22" s="84">
        <v>78</v>
      </c>
      <c r="J22" s="84">
        <v>1062.47</v>
      </c>
      <c r="K22" s="84">
        <v>1</v>
      </c>
      <c r="L22" s="84">
        <v>4.9800000000000004</v>
      </c>
      <c r="M22" s="84">
        <v>2</v>
      </c>
      <c r="N22" s="84">
        <v>120</v>
      </c>
      <c r="O22" s="84">
        <v>175</v>
      </c>
      <c r="P22" s="84">
        <v>2327.86</v>
      </c>
    </row>
    <row r="23" spans="1:16">
      <c r="A23" s="84">
        <v>18</v>
      </c>
      <c r="B23" s="84" t="s">
        <v>34</v>
      </c>
      <c r="C23" s="84">
        <v>1</v>
      </c>
      <c r="D23" s="84">
        <v>6</v>
      </c>
      <c r="E23" s="84">
        <v>31</v>
      </c>
      <c r="F23" s="84">
        <v>76.239999999999995</v>
      </c>
      <c r="G23" s="84">
        <v>3</v>
      </c>
      <c r="H23" s="84">
        <v>17.52</v>
      </c>
      <c r="I23" s="84">
        <v>32</v>
      </c>
      <c r="J23" s="84">
        <v>114.37</v>
      </c>
      <c r="K23" s="84">
        <v>0</v>
      </c>
      <c r="L23" s="84">
        <v>0</v>
      </c>
      <c r="M23" s="84">
        <v>2</v>
      </c>
      <c r="N23" s="84">
        <v>1.54</v>
      </c>
      <c r="O23" s="84">
        <v>69</v>
      </c>
      <c r="P23" s="84">
        <v>215.67</v>
      </c>
    </row>
    <row r="24" spans="1:16">
      <c r="A24" s="84">
        <v>19</v>
      </c>
      <c r="B24" s="84" t="s">
        <v>35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</row>
    <row r="25" spans="1:16">
      <c r="A25" s="84">
        <v>20</v>
      </c>
      <c r="B25" s="84" t="s">
        <v>36</v>
      </c>
      <c r="C25" s="84">
        <v>0</v>
      </c>
      <c r="D25" s="84">
        <v>0</v>
      </c>
      <c r="E25" s="84">
        <v>19</v>
      </c>
      <c r="F25" s="84">
        <v>39.43</v>
      </c>
      <c r="G25" s="84">
        <v>0</v>
      </c>
      <c r="H25" s="84">
        <v>0</v>
      </c>
      <c r="I25" s="84">
        <v>1</v>
      </c>
      <c r="J25" s="84">
        <v>12.21</v>
      </c>
      <c r="K25" s="84">
        <v>0</v>
      </c>
      <c r="L25" s="84">
        <v>0</v>
      </c>
      <c r="M25" s="84">
        <v>0</v>
      </c>
      <c r="N25" s="84">
        <v>0</v>
      </c>
      <c r="O25" s="84">
        <v>20</v>
      </c>
      <c r="P25" s="84">
        <v>51.64</v>
      </c>
    </row>
    <row r="26" spans="1:16">
      <c r="A26" s="84">
        <v>21</v>
      </c>
      <c r="B26" s="84" t="s">
        <v>37</v>
      </c>
      <c r="C26" s="84">
        <v>0</v>
      </c>
      <c r="D26" s="84">
        <v>0</v>
      </c>
      <c r="E26" s="84">
        <v>30</v>
      </c>
      <c r="F26" s="84">
        <v>177.97</v>
      </c>
      <c r="G26" s="84">
        <v>0</v>
      </c>
      <c r="H26" s="84">
        <v>0</v>
      </c>
      <c r="I26" s="84">
        <v>8</v>
      </c>
      <c r="J26" s="84">
        <v>55.37</v>
      </c>
      <c r="K26" s="84">
        <v>0</v>
      </c>
      <c r="L26" s="84">
        <v>0</v>
      </c>
      <c r="M26" s="84">
        <v>1</v>
      </c>
      <c r="N26" s="84">
        <v>7.5</v>
      </c>
      <c r="O26" s="84">
        <v>39</v>
      </c>
      <c r="P26" s="84">
        <v>240.84</v>
      </c>
    </row>
    <row r="27" spans="1:16">
      <c r="A27" s="84">
        <v>22</v>
      </c>
      <c r="B27" s="84" t="s">
        <v>38</v>
      </c>
      <c r="C27" s="84">
        <v>0</v>
      </c>
      <c r="D27" s="84">
        <v>0</v>
      </c>
      <c r="E27" s="84">
        <v>4</v>
      </c>
      <c r="F27" s="84">
        <v>63.57</v>
      </c>
      <c r="G27" s="84">
        <v>0</v>
      </c>
      <c r="H27" s="84">
        <v>0</v>
      </c>
      <c r="I27" s="84">
        <v>13</v>
      </c>
      <c r="J27" s="84">
        <v>196.73</v>
      </c>
      <c r="K27" s="84">
        <v>0</v>
      </c>
      <c r="L27" s="84">
        <v>0</v>
      </c>
      <c r="M27" s="84">
        <v>0</v>
      </c>
      <c r="N27" s="84">
        <v>0</v>
      </c>
      <c r="O27" s="84">
        <v>17</v>
      </c>
      <c r="P27" s="84">
        <v>260.3</v>
      </c>
    </row>
    <row r="28" spans="1:16">
      <c r="A28" s="84">
        <v>23</v>
      </c>
      <c r="B28" s="84" t="s">
        <v>39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</row>
    <row r="29" spans="1:16">
      <c r="A29" s="84">
        <v>24</v>
      </c>
      <c r="B29" s="84" t="s">
        <v>40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2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2</v>
      </c>
      <c r="P29" s="84">
        <v>0</v>
      </c>
    </row>
    <row r="30" spans="1:16">
      <c r="A30" s="84">
        <v>25</v>
      </c>
      <c r="B30" s="84" t="s">
        <v>41</v>
      </c>
      <c r="C30" s="84">
        <v>0</v>
      </c>
      <c r="D30" s="84">
        <v>0</v>
      </c>
      <c r="E30" s="84">
        <v>87</v>
      </c>
      <c r="F30" s="84">
        <v>47.78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87</v>
      </c>
      <c r="P30" s="84">
        <v>47.78</v>
      </c>
    </row>
    <row r="31" spans="1:16">
      <c r="A31" s="85"/>
      <c r="B31" s="85" t="s">
        <v>42</v>
      </c>
      <c r="C31" s="85">
        <f t="shared" ref="C31:P31" si="1">SUM(C18:C30)</f>
        <v>7</v>
      </c>
      <c r="D31" s="85">
        <f t="shared" si="1"/>
        <v>60.85</v>
      </c>
      <c r="E31" s="85">
        <f t="shared" si="1"/>
        <v>386</v>
      </c>
      <c r="F31" s="85">
        <f t="shared" si="1"/>
        <v>2256.2800000000002</v>
      </c>
      <c r="G31" s="85">
        <f t="shared" si="1"/>
        <v>13</v>
      </c>
      <c r="H31" s="85">
        <f t="shared" si="1"/>
        <v>608.07999999999993</v>
      </c>
      <c r="I31" s="85">
        <f t="shared" si="1"/>
        <v>287</v>
      </c>
      <c r="J31" s="85">
        <f t="shared" si="1"/>
        <v>6417.76</v>
      </c>
      <c r="K31" s="85">
        <f t="shared" si="1"/>
        <v>2</v>
      </c>
      <c r="L31" s="85">
        <f t="shared" si="1"/>
        <v>49.980000000000004</v>
      </c>
      <c r="M31" s="85">
        <f t="shared" si="1"/>
        <v>19</v>
      </c>
      <c r="N31" s="85">
        <f t="shared" si="1"/>
        <v>968.78</v>
      </c>
      <c r="O31" s="85">
        <f t="shared" si="1"/>
        <v>714</v>
      </c>
      <c r="P31" s="85">
        <f t="shared" si="1"/>
        <v>10361.73</v>
      </c>
    </row>
    <row r="32" spans="1:16">
      <c r="A32" s="85"/>
      <c r="B32" s="85" t="s">
        <v>43</v>
      </c>
      <c r="C32" s="85">
        <f t="shared" ref="C32:P32" si="2">SUM(C17,C31)</f>
        <v>194</v>
      </c>
      <c r="D32" s="85">
        <f t="shared" si="2"/>
        <v>1170.21</v>
      </c>
      <c r="E32" s="85">
        <f t="shared" si="2"/>
        <v>3179</v>
      </c>
      <c r="F32" s="85">
        <f t="shared" si="2"/>
        <v>12161.350000000002</v>
      </c>
      <c r="G32" s="85">
        <f t="shared" si="2"/>
        <v>1674</v>
      </c>
      <c r="H32" s="85">
        <f t="shared" si="2"/>
        <v>6518.32</v>
      </c>
      <c r="I32" s="85">
        <f t="shared" si="2"/>
        <v>2819</v>
      </c>
      <c r="J32" s="85">
        <f t="shared" si="2"/>
        <v>19544.64</v>
      </c>
      <c r="K32" s="85">
        <f t="shared" si="2"/>
        <v>11</v>
      </c>
      <c r="L32" s="85">
        <f t="shared" si="2"/>
        <v>86.460000000000008</v>
      </c>
      <c r="M32" s="85">
        <f t="shared" si="2"/>
        <v>79</v>
      </c>
      <c r="N32" s="85">
        <f t="shared" si="2"/>
        <v>2242.4299999999998</v>
      </c>
      <c r="O32" s="85">
        <f t="shared" si="2"/>
        <v>7956</v>
      </c>
      <c r="P32" s="85">
        <f t="shared" si="2"/>
        <v>41723.409999999996</v>
      </c>
    </row>
    <row r="33" spans="1:16">
      <c r="A33" s="84">
        <v>26</v>
      </c>
      <c r="B33" s="84" t="s">
        <v>44</v>
      </c>
      <c r="C33" s="84">
        <v>4</v>
      </c>
      <c r="D33" s="84">
        <v>6.38</v>
      </c>
      <c r="E33" s="84">
        <v>158</v>
      </c>
      <c r="F33" s="84">
        <v>461.89</v>
      </c>
      <c r="G33" s="84">
        <v>13</v>
      </c>
      <c r="H33" s="84">
        <v>62.84</v>
      </c>
      <c r="I33" s="84">
        <v>27</v>
      </c>
      <c r="J33" s="84">
        <v>187.88</v>
      </c>
      <c r="K33" s="84">
        <v>0</v>
      </c>
      <c r="L33" s="84">
        <v>0</v>
      </c>
      <c r="M33" s="84">
        <v>0</v>
      </c>
      <c r="N33" s="84">
        <v>0</v>
      </c>
      <c r="O33" s="84">
        <v>202</v>
      </c>
      <c r="P33" s="84">
        <v>718.99</v>
      </c>
    </row>
    <row r="34" spans="1:16">
      <c r="A34" s="85"/>
      <c r="B34" s="85" t="s">
        <v>45</v>
      </c>
      <c r="C34" s="85">
        <f t="shared" ref="C34:P34" si="3">SUM(C33:C33)</f>
        <v>4</v>
      </c>
      <c r="D34" s="85">
        <f t="shared" si="3"/>
        <v>6.38</v>
      </c>
      <c r="E34" s="85">
        <f t="shared" si="3"/>
        <v>158</v>
      </c>
      <c r="F34" s="85">
        <f t="shared" si="3"/>
        <v>461.89</v>
      </c>
      <c r="G34" s="85">
        <f t="shared" si="3"/>
        <v>13</v>
      </c>
      <c r="H34" s="85">
        <f t="shared" si="3"/>
        <v>62.84</v>
      </c>
      <c r="I34" s="85">
        <f t="shared" si="3"/>
        <v>27</v>
      </c>
      <c r="J34" s="85">
        <f t="shared" si="3"/>
        <v>187.88</v>
      </c>
      <c r="K34" s="85">
        <f t="shared" si="3"/>
        <v>0</v>
      </c>
      <c r="L34" s="85">
        <f t="shared" si="3"/>
        <v>0</v>
      </c>
      <c r="M34" s="85">
        <f t="shared" si="3"/>
        <v>0</v>
      </c>
      <c r="N34" s="85">
        <f t="shared" si="3"/>
        <v>0</v>
      </c>
      <c r="O34" s="85">
        <f t="shared" si="3"/>
        <v>202</v>
      </c>
      <c r="P34" s="85">
        <f t="shared" si="3"/>
        <v>718.99</v>
      </c>
    </row>
    <row r="35" spans="1:16">
      <c r="A35" s="84">
        <v>27</v>
      </c>
      <c r="B35" s="84" t="s">
        <v>46</v>
      </c>
      <c r="C35" s="84">
        <v>0</v>
      </c>
      <c r="D35" s="84">
        <v>0</v>
      </c>
      <c r="E35" s="84">
        <v>17</v>
      </c>
      <c r="F35" s="84">
        <v>37.56</v>
      </c>
      <c r="G35" s="84">
        <v>1</v>
      </c>
      <c r="H35" s="84">
        <v>1.2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18</v>
      </c>
      <c r="P35" s="84">
        <v>38.76</v>
      </c>
    </row>
    <row r="36" spans="1:16">
      <c r="A36" s="84">
        <v>28</v>
      </c>
      <c r="B36" s="84" t="s">
        <v>47</v>
      </c>
      <c r="C36" s="84">
        <v>31</v>
      </c>
      <c r="D36" s="84">
        <v>107.33</v>
      </c>
      <c r="E36" s="84">
        <v>430</v>
      </c>
      <c r="F36" s="84">
        <v>524.88</v>
      </c>
      <c r="G36" s="84">
        <v>352</v>
      </c>
      <c r="H36" s="84">
        <v>493.66</v>
      </c>
      <c r="I36" s="84">
        <v>62</v>
      </c>
      <c r="J36" s="84">
        <v>86.9</v>
      </c>
      <c r="K36" s="84">
        <v>0</v>
      </c>
      <c r="L36" s="84">
        <v>0</v>
      </c>
      <c r="M36" s="84">
        <v>20</v>
      </c>
      <c r="N36" s="84">
        <v>19.54</v>
      </c>
      <c r="O36" s="84">
        <v>895</v>
      </c>
      <c r="P36" s="84">
        <v>1232.31</v>
      </c>
    </row>
    <row r="37" spans="1:16">
      <c r="A37" s="84">
        <v>29</v>
      </c>
      <c r="B37" s="84" t="s">
        <v>48</v>
      </c>
      <c r="C37" s="84">
        <v>1</v>
      </c>
      <c r="D37" s="84">
        <v>6</v>
      </c>
      <c r="E37" s="84">
        <v>31</v>
      </c>
      <c r="F37" s="84">
        <v>196.32</v>
      </c>
      <c r="G37" s="84">
        <v>1</v>
      </c>
      <c r="H37" s="84">
        <v>2.5</v>
      </c>
      <c r="I37" s="84">
        <v>31</v>
      </c>
      <c r="J37" s="84">
        <v>173.41</v>
      </c>
      <c r="K37" s="84">
        <v>0</v>
      </c>
      <c r="L37" s="84">
        <v>0</v>
      </c>
      <c r="M37" s="84">
        <v>0</v>
      </c>
      <c r="N37" s="84">
        <v>0</v>
      </c>
      <c r="O37" s="84">
        <v>64</v>
      </c>
      <c r="P37" s="84">
        <v>378.23</v>
      </c>
    </row>
    <row r="38" spans="1:16">
      <c r="A38" s="84">
        <v>30</v>
      </c>
      <c r="B38" s="84" t="s">
        <v>49</v>
      </c>
      <c r="C38" s="84">
        <v>2</v>
      </c>
      <c r="D38" s="84">
        <v>12.1</v>
      </c>
      <c r="E38" s="84">
        <v>74</v>
      </c>
      <c r="F38" s="84">
        <v>227.85</v>
      </c>
      <c r="G38" s="84">
        <v>106</v>
      </c>
      <c r="H38" s="84">
        <v>393.51</v>
      </c>
      <c r="I38" s="84">
        <v>30</v>
      </c>
      <c r="J38" s="84">
        <v>108.88</v>
      </c>
      <c r="K38" s="84">
        <v>0</v>
      </c>
      <c r="L38" s="84">
        <v>0</v>
      </c>
      <c r="M38" s="84">
        <v>1</v>
      </c>
      <c r="N38" s="84">
        <v>15</v>
      </c>
      <c r="O38" s="84">
        <v>213</v>
      </c>
      <c r="P38" s="84">
        <v>757.34</v>
      </c>
    </row>
    <row r="39" spans="1:16">
      <c r="A39" s="85"/>
      <c r="B39" s="85" t="s">
        <v>50</v>
      </c>
      <c r="C39" s="85">
        <f t="shared" ref="C39:P39" si="4">SUM(C35:C38)</f>
        <v>34</v>
      </c>
      <c r="D39" s="85">
        <f t="shared" si="4"/>
        <v>125.42999999999999</v>
      </c>
      <c r="E39" s="85">
        <f t="shared" si="4"/>
        <v>552</v>
      </c>
      <c r="F39" s="85">
        <f t="shared" si="4"/>
        <v>986.61</v>
      </c>
      <c r="G39" s="85">
        <f t="shared" si="4"/>
        <v>460</v>
      </c>
      <c r="H39" s="85">
        <f t="shared" si="4"/>
        <v>890.87</v>
      </c>
      <c r="I39" s="85">
        <f t="shared" si="4"/>
        <v>123</v>
      </c>
      <c r="J39" s="85">
        <f t="shared" si="4"/>
        <v>369.19</v>
      </c>
      <c r="K39" s="85">
        <f t="shared" si="4"/>
        <v>0</v>
      </c>
      <c r="L39" s="85">
        <f t="shared" si="4"/>
        <v>0</v>
      </c>
      <c r="M39" s="85">
        <f t="shared" si="4"/>
        <v>21</v>
      </c>
      <c r="N39" s="85">
        <f t="shared" si="4"/>
        <v>34.54</v>
      </c>
      <c r="O39" s="85">
        <f t="shared" si="4"/>
        <v>1190</v>
      </c>
      <c r="P39" s="85">
        <f t="shared" si="4"/>
        <v>2406.64</v>
      </c>
    </row>
    <row r="40" spans="1:16">
      <c r="A40" s="84">
        <v>31</v>
      </c>
      <c r="B40" s="84" t="s">
        <v>51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</row>
    <row r="41" spans="1:16">
      <c r="A41" s="84">
        <v>32</v>
      </c>
      <c r="B41" s="84" t="s">
        <v>52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</row>
    <row r="42" spans="1:16">
      <c r="A42" s="84">
        <v>33</v>
      </c>
      <c r="B42" s="84" t="s">
        <v>53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0</v>
      </c>
      <c r="M42" s="84">
        <v>0</v>
      </c>
      <c r="N42" s="84">
        <v>0</v>
      </c>
      <c r="O42" s="84">
        <v>0</v>
      </c>
      <c r="P42" s="84">
        <v>0</v>
      </c>
    </row>
    <row r="43" spans="1:16">
      <c r="A43" s="84">
        <v>34</v>
      </c>
      <c r="B43" s="84" t="s">
        <v>54</v>
      </c>
      <c r="C43" s="84">
        <v>0</v>
      </c>
      <c r="D43" s="84">
        <v>0</v>
      </c>
      <c r="E43" s="84">
        <v>7</v>
      </c>
      <c r="F43" s="84">
        <v>66.84</v>
      </c>
      <c r="G43" s="84">
        <v>0</v>
      </c>
      <c r="H43" s="84">
        <v>0</v>
      </c>
      <c r="I43" s="84">
        <v>3</v>
      </c>
      <c r="J43" s="84">
        <v>6.25</v>
      </c>
      <c r="K43" s="84">
        <v>0</v>
      </c>
      <c r="L43" s="84">
        <v>0</v>
      </c>
      <c r="M43" s="84">
        <v>0</v>
      </c>
      <c r="N43" s="84">
        <v>0</v>
      </c>
      <c r="O43" s="84">
        <v>10</v>
      </c>
      <c r="P43" s="84">
        <v>73.09</v>
      </c>
    </row>
    <row r="44" spans="1:16">
      <c r="A44" s="84">
        <v>35</v>
      </c>
      <c r="B44" s="84" t="s">
        <v>55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</row>
    <row r="45" spans="1:16">
      <c r="A45" s="85"/>
      <c r="B45" s="85" t="s">
        <v>56</v>
      </c>
      <c r="C45" s="85">
        <f t="shared" ref="C45:P45" si="5">SUM(C40:C44)</f>
        <v>0</v>
      </c>
      <c r="D45" s="85">
        <f t="shared" si="5"/>
        <v>0</v>
      </c>
      <c r="E45" s="85">
        <f t="shared" si="5"/>
        <v>7</v>
      </c>
      <c r="F45" s="85">
        <f t="shared" si="5"/>
        <v>66.84</v>
      </c>
      <c r="G45" s="85">
        <f t="shared" si="5"/>
        <v>0</v>
      </c>
      <c r="H45" s="85">
        <f t="shared" si="5"/>
        <v>0</v>
      </c>
      <c r="I45" s="85">
        <f t="shared" si="5"/>
        <v>3</v>
      </c>
      <c r="J45" s="85">
        <f t="shared" si="5"/>
        <v>6.25</v>
      </c>
      <c r="K45" s="85">
        <f t="shared" si="5"/>
        <v>0</v>
      </c>
      <c r="L45" s="85">
        <f t="shared" si="5"/>
        <v>0</v>
      </c>
      <c r="M45" s="85">
        <f t="shared" si="5"/>
        <v>0</v>
      </c>
      <c r="N45" s="85">
        <f t="shared" si="5"/>
        <v>0</v>
      </c>
      <c r="O45" s="85">
        <f t="shared" si="5"/>
        <v>10</v>
      </c>
      <c r="P45" s="85">
        <f t="shared" si="5"/>
        <v>73.09</v>
      </c>
    </row>
    <row r="46" spans="1:16">
      <c r="A46" s="84">
        <v>36</v>
      </c>
      <c r="B46" s="84" t="s">
        <v>57</v>
      </c>
      <c r="C46" s="84">
        <v>1</v>
      </c>
      <c r="D46" s="84">
        <v>4.0999999999999996</v>
      </c>
      <c r="E46" s="84">
        <v>154</v>
      </c>
      <c r="F46" s="84">
        <v>1016.51</v>
      </c>
      <c r="G46" s="84">
        <v>1</v>
      </c>
      <c r="H46" s="84">
        <v>3.62</v>
      </c>
      <c r="I46" s="84">
        <v>83</v>
      </c>
      <c r="J46" s="84">
        <v>671.55</v>
      </c>
      <c r="K46" s="84">
        <v>0</v>
      </c>
      <c r="L46" s="84">
        <v>0</v>
      </c>
      <c r="M46" s="84">
        <v>1</v>
      </c>
      <c r="N46" s="84">
        <v>12</v>
      </c>
      <c r="O46" s="84">
        <v>240</v>
      </c>
      <c r="P46" s="84">
        <v>1707.78</v>
      </c>
    </row>
    <row r="47" spans="1:16">
      <c r="A47" s="84">
        <v>37</v>
      </c>
      <c r="B47" s="84" t="s">
        <v>58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</row>
    <row r="48" spans="1:16">
      <c r="A48" s="84">
        <v>38</v>
      </c>
      <c r="B48" s="84" t="s">
        <v>59</v>
      </c>
      <c r="C48" s="84">
        <v>0</v>
      </c>
      <c r="D48" s="84">
        <v>0</v>
      </c>
      <c r="E48" s="84">
        <v>32</v>
      </c>
      <c r="F48" s="84">
        <v>22.14</v>
      </c>
      <c r="G48" s="84">
        <v>0</v>
      </c>
      <c r="H48" s="84">
        <v>0</v>
      </c>
      <c r="I48" s="84">
        <v>61</v>
      </c>
      <c r="J48" s="84">
        <v>49.18</v>
      </c>
      <c r="K48" s="84">
        <v>0</v>
      </c>
      <c r="L48" s="84">
        <v>0</v>
      </c>
      <c r="M48" s="84">
        <v>0</v>
      </c>
      <c r="N48" s="84">
        <v>0</v>
      </c>
      <c r="O48" s="84">
        <v>93</v>
      </c>
      <c r="P48" s="84">
        <v>71.319999999999993</v>
      </c>
    </row>
    <row r="49" spans="1:16">
      <c r="A49" s="84">
        <v>39</v>
      </c>
      <c r="B49" s="84" t="s">
        <v>60</v>
      </c>
      <c r="C49" s="84">
        <v>0</v>
      </c>
      <c r="D49" s="84">
        <v>0</v>
      </c>
      <c r="E49" s="84">
        <v>34</v>
      </c>
      <c r="F49" s="84">
        <v>16.850000000000001</v>
      </c>
      <c r="G49" s="84">
        <v>0</v>
      </c>
      <c r="H49" s="84">
        <v>0</v>
      </c>
      <c r="I49" s="84">
        <v>22</v>
      </c>
      <c r="J49" s="84">
        <v>10.92</v>
      </c>
      <c r="K49" s="84">
        <v>0</v>
      </c>
      <c r="L49" s="84">
        <v>0</v>
      </c>
      <c r="M49" s="84">
        <v>1</v>
      </c>
      <c r="N49" s="84">
        <v>0.4</v>
      </c>
      <c r="O49" s="84">
        <v>57</v>
      </c>
      <c r="P49" s="84">
        <v>28.17</v>
      </c>
    </row>
    <row r="50" spans="1:16">
      <c r="A50" s="85"/>
      <c r="B50" s="85" t="s">
        <v>61</v>
      </c>
      <c r="C50" s="85">
        <f t="shared" ref="C50:P50" si="6">SUM(C46:C49)</f>
        <v>1</v>
      </c>
      <c r="D50" s="85">
        <f t="shared" si="6"/>
        <v>4.0999999999999996</v>
      </c>
      <c r="E50" s="85">
        <f t="shared" si="6"/>
        <v>220</v>
      </c>
      <c r="F50" s="85">
        <f t="shared" si="6"/>
        <v>1055.5</v>
      </c>
      <c r="G50" s="85">
        <f t="shared" si="6"/>
        <v>1</v>
      </c>
      <c r="H50" s="85">
        <f t="shared" si="6"/>
        <v>3.62</v>
      </c>
      <c r="I50" s="85">
        <f t="shared" si="6"/>
        <v>166</v>
      </c>
      <c r="J50" s="85">
        <f t="shared" si="6"/>
        <v>731.64999999999986</v>
      </c>
      <c r="K50" s="85">
        <f t="shared" si="6"/>
        <v>0</v>
      </c>
      <c r="L50" s="85">
        <f t="shared" si="6"/>
        <v>0</v>
      </c>
      <c r="M50" s="85">
        <f t="shared" si="6"/>
        <v>2</v>
      </c>
      <c r="N50" s="85">
        <f t="shared" si="6"/>
        <v>12.4</v>
      </c>
      <c r="O50" s="85">
        <f t="shared" si="6"/>
        <v>390</v>
      </c>
      <c r="P50" s="85">
        <f t="shared" si="6"/>
        <v>1807.27</v>
      </c>
    </row>
    <row r="51" spans="1:16">
      <c r="A51" s="84">
        <v>40</v>
      </c>
      <c r="B51" s="84" t="s">
        <v>62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</row>
    <row r="52" spans="1:16">
      <c r="A52" s="84">
        <v>41</v>
      </c>
      <c r="B52" s="84" t="s">
        <v>63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</row>
    <row r="53" spans="1:16">
      <c r="A53" s="84">
        <v>42</v>
      </c>
      <c r="B53" s="84" t="s">
        <v>64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  <c r="L53" s="84">
        <v>0</v>
      </c>
      <c r="M53" s="84">
        <v>0</v>
      </c>
      <c r="N53" s="84">
        <v>0</v>
      </c>
      <c r="O53" s="84">
        <v>0</v>
      </c>
      <c r="P53" s="84">
        <v>0</v>
      </c>
    </row>
    <row r="54" spans="1:16">
      <c r="A54" s="84">
        <v>43</v>
      </c>
      <c r="B54" s="84" t="s">
        <v>65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0</v>
      </c>
      <c r="N54" s="84">
        <v>0</v>
      </c>
      <c r="O54" s="84">
        <v>0</v>
      </c>
      <c r="P54" s="84">
        <v>0</v>
      </c>
    </row>
    <row r="55" spans="1:16">
      <c r="A55" s="85"/>
      <c r="B55" s="85" t="s">
        <v>66</v>
      </c>
      <c r="C55" s="85">
        <f t="shared" ref="C55:P55" si="7">SUM(C51:C54)</f>
        <v>0</v>
      </c>
      <c r="D55" s="85">
        <f t="shared" si="7"/>
        <v>0</v>
      </c>
      <c r="E55" s="85">
        <f t="shared" si="7"/>
        <v>0</v>
      </c>
      <c r="F55" s="85">
        <f t="shared" si="7"/>
        <v>0</v>
      </c>
      <c r="G55" s="85">
        <f t="shared" si="7"/>
        <v>0</v>
      </c>
      <c r="H55" s="85">
        <f t="shared" si="7"/>
        <v>0</v>
      </c>
      <c r="I55" s="85">
        <f t="shared" si="7"/>
        <v>0</v>
      </c>
      <c r="J55" s="85">
        <f t="shared" si="7"/>
        <v>0</v>
      </c>
      <c r="K55" s="85">
        <f t="shared" si="7"/>
        <v>0</v>
      </c>
      <c r="L55" s="85">
        <f t="shared" si="7"/>
        <v>0</v>
      </c>
      <c r="M55" s="85">
        <f t="shared" si="7"/>
        <v>0</v>
      </c>
      <c r="N55" s="85">
        <f t="shared" si="7"/>
        <v>0</v>
      </c>
      <c r="O55" s="85">
        <f t="shared" si="7"/>
        <v>0</v>
      </c>
      <c r="P55" s="85">
        <f t="shared" si="7"/>
        <v>0</v>
      </c>
    </row>
    <row r="56" spans="1:16">
      <c r="A56" s="85"/>
      <c r="B56" s="85" t="s">
        <v>67</v>
      </c>
      <c r="C56" s="85">
        <f t="shared" ref="C56:P56" si="8">SUM(C32,C34,C39,C45,C50,C55)</f>
        <v>233</v>
      </c>
      <c r="D56" s="85">
        <f t="shared" si="8"/>
        <v>1306.1200000000001</v>
      </c>
      <c r="E56" s="85">
        <f t="shared" si="8"/>
        <v>4116</v>
      </c>
      <c r="F56" s="85">
        <f t="shared" si="8"/>
        <v>14732.190000000002</v>
      </c>
      <c r="G56" s="85">
        <f t="shared" si="8"/>
        <v>2148</v>
      </c>
      <c r="H56" s="85">
        <f t="shared" si="8"/>
        <v>7475.65</v>
      </c>
      <c r="I56" s="85">
        <f t="shared" si="8"/>
        <v>3138</v>
      </c>
      <c r="J56" s="85">
        <f t="shared" si="8"/>
        <v>20839.61</v>
      </c>
      <c r="K56" s="85">
        <f t="shared" si="8"/>
        <v>11</v>
      </c>
      <c r="L56" s="85">
        <f t="shared" si="8"/>
        <v>86.460000000000008</v>
      </c>
      <c r="M56" s="85">
        <f t="shared" si="8"/>
        <v>102</v>
      </c>
      <c r="N56" s="85">
        <f t="shared" si="8"/>
        <v>2289.37</v>
      </c>
      <c r="O56" s="85">
        <f t="shared" si="8"/>
        <v>9748</v>
      </c>
      <c r="P56" s="85">
        <f t="shared" si="8"/>
        <v>46729.399999999987</v>
      </c>
    </row>
  </sheetData>
  <mergeCells count="10">
    <mergeCell ref="M3:N3"/>
    <mergeCell ref="O3:P3"/>
    <mergeCell ref="A2:P2"/>
    <mergeCell ref="A3:A4"/>
    <mergeCell ref="B3:B4"/>
    <mergeCell ref="C3:D3"/>
    <mergeCell ref="E3:F3"/>
    <mergeCell ref="G3:H3"/>
    <mergeCell ref="I3:J3"/>
    <mergeCell ref="K3:L3"/>
  </mergeCells>
  <pageMargins left="0.7" right="0.7" top="0.75" bottom="0.75" header="0.3" footer="0.3"/>
  <pageSetup scale="6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"/>
  <sheetViews>
    <sheetView workbookViewId="0">
      <selection activeCell="H22" sqref="H22"/>
    </sheetView>
  </sheetViews>
  <sheetFormatPr defaultColWidth="9.140625" defaultRowHeight="15"/>
  <cols>
    <col min="1" max="1" width="5" style="24" customWidth="1"/>
    <col min="2" max="2" width="28.7109375" style="24" customWidth="1"/>
    <col min="3" max="3" width="8.85546875" style="24" customWidth="1"/>
    <col min="4" max="4" width="11.140625" style="24" customWidth="1"/>
    <col min="5" max="5" width="8.85546875" style="24" customWidth="1"/>
    <col min="6" max="6" width="11.140625" style="24" customWidth="1"/>
    <col min="7" max="7" width="8.85546875" style="24" customWidth="1"/>
    <col min="8" max="8" width="11.140625" style="24" customWidth="1"/>
    <col min="9" max="9" width="8.85546875" style="24" customWidth="1"/>
    <col min="10" max="10" width="11.140625" style="24" customWidth="1"/>
    <col min="11" max="11" width="8.85546875" style="24" customWidth="1"/>
    <col min="12" max="12" width="11.140625" style="24" customWidth="1"/>
    <col min="13" max="13" width="8.85546875" style="24" customWidth="1"/>
    <col min="14" max="14" width="11.140625" style="24" customWidth="1"/>
    <col min="15" max="15" width="8.85546875" style="24" customWidth="1"/>
    <col min="16" max="16" width="11.140625" style="24" customWidth="1"/>
    <col min="17" max="17" width="9.140625" style="24" customWidth="1"/>
    <col min="18" max="16384" width="9.140625" style="24"/>
  </cols>
  <sheetData>
    <row r="1" spans="1:16" ht="15.75">
      <c r="A1" s="39"/>
      <c r="B1" s="41"/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2" t="s">
        <v>98</v>
      </c>
      <c r="M1" s="41"/>
      <c r="N1" s="42" t="s">
        <v>2</v>
      </c>
      <c r="O1" s="41"/>
      <c r="P1" s="43"/>
    </row>
    <row r="2" spans="1:16" s="25" customFormat="1">
      <c r="A2" s="134" t="s">
        <v>99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6"/>
      <c r="M2" s="136"/>
      <c r="N2" s="136"/>
      <c r="O2" s="136"/>
      <c r="P2" s="150"/>
    </row>
    <row r="3" spans="1:16" s="4" customFormat="1" ht="13.5">
      <c r="A3" s="151" t="s">
        <v>86</v>
      </c>
      <c r="B3" s="151" t="s">
        <v>71</v>
      </c>
      <c r="C3" s="146" t="s">
        <v>87</v>
      </c>
      <c r="D3" s="146"/>
      <c r="E3" s="146" t="s">
        <v>88</v>
      </c>
      <c r="F3" s="146"/>
      <c r="G3" s="146" t="s">
        <v>89</v>
      </c>
      <c r="H3" s="146"/>
      <c r="I3" s="146" t="s">
        <v>90</v>
      </c>
      <c r="J3" s="146"/>
      <c r="K3" s="146" t="s">
        <v>91</v>
      </c>
      <c r="L3" s="146"/>
      <c r="M3" s="146" t="s">
        <v>92</v>
      </c>
      <c r="N3" s="146"/>
      <c r="O3" s="146" t="s">
        <v>93</v>
      </c>
      <c r="P3" s="146"/>
    </row>
    <row r="4" spans="1:16" s="4" customFormat="1" ht="13.5">
      <c r="A4" s="151"/>
      <c r="B4" s="151"/>
      <c r="C4" s="22" t="s">
        <v>14</v>
      </c>
      <c r="D4" s="22" t="s">
        <v>15</v>
      </c>
      <c r="E4" s="22" t="s">
        <v>14</v>
      </c>
      <c r="F4" s="22" t="s">
        <v>15</v>
      </c>
      <c r="G4" s="22" t="s">
        <v>14</v>
      </c>
      <c r="H4" s="22" t="s">
        <v>15</v>
      </c>
      <c r="I4" s="22" t="s">
        <v>14</v>
      </c>
      <c r="J4" s="22" t="s">
        <v>15</v>
      </c>
      <c r="K4" s="22" t="s">
        <v>14</v>
      </c>
      <c r="L4" s="22" t="s">
        <v>15</v>
      </c>
      <c r="M4" s="22" t="s">
        <v>14</v>
      </c>
      <c r="N4" s="22" t="s">
        <v>15</v>
      </c>
      <c r="O4" s="22" t="s">
        <v>14</v>
      </c>
      <c r="P4" s="22" t="s">
        <v>15</v>
      </c>
    </row>
    <row r="5" spans="1:16">
      <c r="A5" s="84">
        <v>1</v>
      </c>
      <c r="B5" s="84" t="s">
        <v>72</v>
      </c>
      <c r="C5" s="84">
        <v>5</v>
      </c>
      <c r="D5" s="84">
        <v>48.43</v>
      </c>
      <c r="E5" s="84">
        <v>292</v>
      </c>
      <c r="F5" s="84">
        <v>485.25</v>
      </c>
      <c r="G5" s="84">
        <v>52</v>
      </c>
      <c r="H5" s="84">
        <v>64.52</v>
      </c>
      <c r="I5" s="84">
        <v>125</v>
      </c>
      <c r="J5" s="84">
        <v>437.11</v>
      </c>
      <c r="K5" s="84">
        <v>0</v>
      </c>
      <c r="L5" s="84">
        <v>0</v>
      </c>
      <c r="M5" s="84">
        <v>3</v>
      </c>
      <c r="N5" s="84">
        <v>10.11</v>
      </c>
      <c r="O5" s="84">
        <v>477</v>
      </c>
      <c r="P5" s="84">
        <v>1045.42</v>
      </c>
    </row>
    <row r="6" spans="1:16">
      <c r="A6" s="84">
        <v>2</v>
      </c>
      <c r="B6" s="84" t="s">
        <v>73</v>
      </c>
      <c r="C6" s="84">
        <v>17</v>
      </c>
      <c r="D6" s="84">
        <v>51.33</v>
      </c>
      <c r="E6" s="84">
        <v>542</v>
      </c>
      <c r="F6" s="84">
        <v>1494.45</v>
      </c>
      <c r="G6" s="84">
        <v>19</v>
      </c>
      <c r="H6" s="84">
        <v>32.520000000000003</v>
      </c>
      <c r="I6" s="84">
        <v>43</v>
      </c>
      <c r="J6" s="84">
        <v>609.02</v>
      </c>
      <c r="K6" s="84">
        <v>0</v>
      </c>
      <c r="L6" s="84">
        <v>0</v>
      </c>
      <c r="M6" s="84">
        <v>3</v>
      </c>
      <c r="N6" s="84">
        <v>2.41</v>
      </c>
      <c r="O6" s="84">
        <v>624</v>
      </c>
      <c r="P6" s="84">
        <v>2189.73</v>
      </c>
    </row>
    <row r="7" spans="1:16">
      <c r="A7" s="84">
        <v>3</v>
      </c>
      <c r="B7" s="84" t="s">
        <v>74</v>
      </c>
      <c r="C7" s="84">
        <v>3</v>
      </c>
      <c r="D7" s="84">
        <v>4.95</v>
      </c>
      <c r="E7" s="84">
        <v>189</v>
      </c>
      <c r="F7" s="84">
        <v>584.41999999999996</v>
      </c>
      <c r="G7" s="84">
        <v>3</v>
      </c>
      <c r="H7" s="84">
        <v>5.6</v>
      </c>
      <c r="I7" s="84">
        <v>28</v>
      </c>
      <c r="J7" s="84">
        <v>78.400000000000006</v>
      </c>
      <c r="K7" s="84">
        <v>2</v>
      </c>
      <c r="L7" s="84">
        <v>55</v>
      </c>
      <c r="M7" s="84">
        <v>7</v>
      </c>
      <c r="N7" s="84">
        <v>300.08</v>
      </c>
      <c r="O7" s="84">
        <v>232</v>
      </c>
      <c r="P7" s="84">
        <v>1028.45</v>
      </c>
    </row>
    <row r="8" spans="1:16">
      <c r="A8" s="84">
        <v>4</v>
      </c>
      <c r="B8" s="84" t="s">
        <v>75</v>
      </c>
      <c r="C8" s="84">
        <v>32</v>
      </c>
      <c r="D8" s="84">
        <v>145.85</v>
      </c>
      <c r="E8" s="84">
        <v>449</v>
      </c>
      <c r="F8" s="84">
        <v>1570.35</v>
      </c>
      <c r="G8" s="84">
        <v>82</v>
      </c>
      <c r="H8" s="84">
        <v>438.51</v>
      </c>
      <c r="I8" s="84">
        <v>284</v>
      </c>
      <c r="J8" s="84">
        <v>1611.23</v>
      </c>
      <c r="K8" s="84">
        <v>4</v>
      </c>
      <c r="L8" s="84">
        <v>9</v>
      </c>
      <c r="M8" s="84">
        <v>14</v>
      </c>
      <c r="N8" s="84">
        <v>116.45</v>
      </c>
      <c r="O8" s="84">
        <v>865</v>
      </c>
      <c r="P8" s="84">
        <v>3891.39</v>
      </c>
    </row>
    <row r="9" spans="1:16">
      <c r="A9" s="84">
        <v>5</v>
      </c>
      <c r="B9" s="84" t="s">
        <v>76</v>
      </c>
      <c r="C9" s="84">
        <v>7</v>
      </c>
      <c r="D9" s="84">
        <v>65.81</v>
      </c>
      <c r="E9" s="84">
        <v>20</v>
      </c>
      <c r="F9" s="84">
        <v>207.85</v>
      </c>
      <c r="G9" s="84">
        <v>830</v>
      </c>
      <c r="H9" s="84">
        <v>1662</v>
      </c>
      <c r="I9" s="84">
        <v>17</v>
      </c>
      <c r="J9" s="84">
        <v>106.16</v>
      </c>
      <c r="K9" s="84">
        <v>0</v>
      </c>
      <c r="L9" s="84">
        <v>0</v>
      </c>
      <c r="M9" s="84">
        <v>5</v>
      </c>
      <c r="N9" s="84">
        <v>8.84</v>
      </c>
      <c r="O9" s="84">
        <v>879</v>
      </c>
      <c r="P9" s="84">
        <v>2050.66</v>
      </c>
    </row>
    <row r="10" spans="1:16">
      <c r="A10" s="84">
        <v>6</v>
      </c>
      <c r="B10" s="84" t="s">
        <v>77</v>
      </c>
      <c r="C10" s="84">
        <v>26</v>
      </c>
      <c r="D10" s="84">
        <v>91.81</v>
      </c>
      <c r="E10" s="84">
        <v>109</v>
      </c>
      <c r="F10" s="84">
        <v>481.26</v>
      </c>
      <c r="G10" s="84">
        <v>240</v>
      </c>
      <c r="H10" s="84">
        <v>1821.69</v>
      </c>
      <c r="I10" s="84">
        <v>84</v>
      </c>
      <c r="J10" s="84">
        <v>1361.67</v>
      </c>
      <c r="K10" s="84">
        <v>1</v>
      </c>
      <c r="L10" s="84">
        <v>4.9800000000000004</v>
      </c>
      <c r="M10" s="84">
        <v>2</v>
      </c>
      <c r="N10" s="84">
        <v>7.52</v>
      </c>
      <c r="O10" s="84">
        <v>462</v>
      </c>
      <c r="P10" s="84">
        <v>3768.93</v>
      </c>
    </row>
    <row r="11" spans="1:16">
      <c r="A11" s="84">
        <v>7</v>
      </c>
      <c r="B11" s="84" t="s">
        <v>78</v>
      </c>
      <c r="C11" s="84">
        <v>3</v>
      </c>
      <c r="D11" s="84">
        <v>8.5</v>
      </c>
      <c r="E11" s="84">
        <v>3</v>
      </c>
      <c r="F11" s="84">
        <v>11.03</v>
      </c>
      <c r="G11" s="84">
        <v>741</v>
      </c>
      <c r="H11" s="84">
        <v>2719.57</v>
      </c>
      <c r="I11" s="84">
        <v>4</v>
      </c>
      <c r="J11" s="84">
        <v>17.71</v>
      </c>
      <c r="K11" s="84">
        <v>0</v>
      </c>
      <c r="L11" s="84">
        <v>0</v>
      </c>
      <c r="M11" s="84">
        <v>3</v>
      </c>
      <c r="N11" s="84">
        <v>12</v>
      </c>
      <c r="O11" s="84">
        <v>754</v>
      </c>
      <c r="P11" s="84">
        <v>2768.81</v>
      </c>
    </row>
    <row r="12" spans="1:16">
      <c r="A12" s="84">
        <v>8</v>
      </c>
      <c r="B12" s="84" t="s">
        <v>79</v>
      </c>
      <c r="C12" s="84">
        <v>27</v>
      </c>
      <c r="D12" s="84">
        <v>138.01</v>
      </c>
      <c r="E12" s="84">
        <v>252</v>
      </c>
      <c r="F12" s="84">
        <v>1284.33</v>
      </c>
      <c r="G12" s="84">
        <v>61</v>
      </c>
      <c r="H12" s="84">
        <v>268.16000000000003</v>
      </c>
      <c r="I12" s="84">
        <v>267</v>
      </c>
      <c r="J12" s="84">
        <v>1977.77</v>
      </c>
      <c r="K12" s="84">
        <v>0</v>
      </c>
      <c r="L12" s="84">
        <v>0</v>
      </c>
      <c r="M12" s="84">
        <v>10</v>
      </c>
      <c r="N12" s="84">
        <v>18.489999999999998</v>
      </c>
      <c r="O12" s="84">
        <v>617</v>
      </c>
      <c r="P12" s="84">
        <v>3686.76</v>
      </c>
    </row>
    <row r="13" spans="1:16">
      <c r="A13" s="84">
        <v>9</v>
      </c>
      <c r="B13" s="84" t="s">
        <v>80</v>
      </c>
      <c r="C13" s="84">
        <v>35</v>
      </c>
      <c r="D13" s="84">
        <v>269.3</v>
      </c>
      <c r="E13" s="84">
        <v>389</v>
      </c>
      <c r="F13" s="84">
        <v>1665.71</v>
      </c>
      <c r="G13" s="84">
        <v>70</v>
      </c>
      <c r="H13" s="84">
        <v>304.33</v>
      </c>
      <c r="I13" s="84">
        <v>253</v>
      </c>
      <c r="J13" s="84">
        <v>1877.16</v>
      </c>
      <c r="K13" s="84">
        <v>0</v>
      </c>
      <c r="L13" s="84">
        <v>0</v>
      </c>
      <c r="M13" s="84">
        <v>10</v>
      </c>
      <c r="N13" s="84">
        <v>438.63</v>
      </c>
      <c r="O13" s="84">
        <v>757</v>
      </c>
      <c r="P13" s="84">
        <v>4555.13</v>
      </c>
    </row>
    <row r="14" spans="1:16">
      <c r="A14" s="84">
        <v>10</v>
      </c>
      <c r="B14" s="84" t="s">
        <v>81</v>
      </c>
      <c r="C14" s="84">
        <v>27</v>
      </c>
      <c r="D14" s="84">
        <v>129.41</v>
      </c>
      <c r="E14" s="84">
        <v>1001</v>
      </c>
      <c r="F14" s="84">
        <v>3053.54</v>
      </c>
      <c r="G14" s="84">
        <v>30</v>
      </c>
      <c r="H14" s="84">
        <v>89.96</v>
      </c>
      <c r="I14" s="84">
        <v>617</v>
      </c>
      <c r="J14" s="84">
        <v>4945.0600000000004</v>
      </c>
      <c r="K14" s="84">
        <v>0</v>
      </c>
      <c r="L14" s="84">
        <v>0</v>
      </c>
      <c r="M14" s="84">
        <v>16</v>
      </c>
      <c r="N14" s="84">
        <v>469.12</v>
      </c>
      <c r="O14" s="84">
        <v>1691</v>
      </c>
      <c r="P14" s="84">
        <v>8687.09</v>
      </c>
    </row>
    <row r="15" spans="1:16">
      <c r="A15" s="84">
        <v>11</v>
      </c>
      <c r="B15" s="84" t="s">
        <v>82</v>
      </c>
      <c r="C15" s="84">
        <v>40</v>
      </c>
      <c r="D15" s="84">
        <v>345.98</v>
      </c>
      <c r="E15" s="84">
        <v>454</v>
      </c>
      <c r="F15" s="84">
        <v>2852.37</v>
      </c>
      <c r="G15" s="84">
        <v>16</v>
      </c>
      <c r="H15" s="84">
        <v>51.19</v>
      </c>
      <c r="I15" s="84">
        <v>661</v>
      </c>
      <c r="J15" s="84">
        <v>4930.75</v>
      </c>
      <c r="K15" s="84">
        <v>4</v>
      </c>
      <c r="L15" s="84">
        <v>17.48</v>
      </c>
      <c r="M15" s="84">
        <v>23</v>
      </c>
      <c r="N15" s="84">
        <v>710.5</v>
      </c>
      <c r="O15" s="84">
        <v>1198</v>
      </c>
      <c r="P15" s="84">
        <v>8908.27</v>
      </c>
    </row>
    <row r="16" spans="1:16">
      <c r="A16" s="84">
        <v>12</v>
      </c>
      <c r="B16" s="84" t="s">
        <v>83</v>
      </c>
      <c r="C16" s="84">
        <v>11</v>
      </c>
      <c r="D16" s="84">
        <v>6.74</v>
      </c>
      <c r="E16" s="84">
        <v>416</v>
      </c>
      <c r="F16" s="84">
        <v>1041.6300000000001</v>
      </c>
      <c r="G16" s="84">
        <v>4</v>
      </c>
      <c r="H16" s="84">
        <v>17.600000000000001</v>
      </c>
      <c r="I16" s="84">
        <v>755</v>
      </c>
      <c r="J16" s="84">
        <v>2887.57</v>
      </c>
      <c r="K16" s="84">
        <v>0</v>
      </c>
      <c r="L16" s="84">
        <v>0</v>
      </c>
      <c r="M16" s="84">
        <v>6</v>
      </c>
      <c r="N16" s="84">
        <v>195.22</v>
      </c>
      <c r="O16" s="84">
        <v>1192</v>
      </c>
      <c r="P16" s="84">
        <v>4148.76</v>
      </c>
    </row>
    <row r="17" spans="1:16">
      <c r="A17" s="85"/>
      <c r="B17" s="85" t="s">
        <v>67</v>
      </c>
      <c r="C17" s="85">
        <f t="shared" ref="C17:P17" si="0">SUM(C5:C16)</f>
        <v>233</v>
      </c>
      <c r="D17" s="85">
        <f t="shared" si="0"/>
        <v>1306.1200000000001</v>
      </c>
      <c r="E17" s="85">
        <f t="shared" si="0"/>
        <v>4116</v>
      </c>
      <c r="F17" s="85">
        <f t="shared" si="0"/>
        <v>14732.189999999999</v>
      </c>
      <c r="G17" s="85">
        <f t="shared" si="0"/>
        <v>2148</v>
      </c>
      <c r="H17" s="85">
        <f t="shared" si="0"/>
        <v>7475.65</v>
      </c>
      <c r="I17" s="85">
        <f t="shared" si="0"/>
        <v>3138</v>
      </c>
      <c r="J17" s="85">
        <f t="shared" si="0"/>
        <v>20839.61</v>
      </c>
      <c r="K17" s="85">
        <f t="shared" si="0"/>
        <v>11</v>
      </c>
      <c r="L17" s="85">
        <f t="shared" si="0"/>
        <v>86.460000000000008</v>
      </c>
      <c r="M17" s="85">
        <f t="shared" si="0"/>
        <v>102</v>
      </c>
      <c r="N17" s="85">
        <f t="shared" si="0"/>
        <v>2289.37</v>
      </c>
      <c r="O17" s="85">
        <f t="shared" si="0"/>
        <v>9748</v>
      </c>
      <c r="P17" s="85">
        <f t="shared" si="0"/>
        <v>46729.4</v>
      </c>
    </row>
  </sheetData>
  <mergeCells count="10">
    <mergeCell ref="O3:P3"/>
    <mergeCell ref="A2:P2"/>
    <mergeCell ref="A3:A4"/>
    <mergeCell ref="B3:B4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  <pageSetup scale="7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7"/>
  <sheetViews>
    <sheetView workbookViewId="0">
      <selection activeCell="N5" sqref="N5"/>
    </sheetView>
  </sheetViews>
  <sheetFormatPr defaultColWidth="9.140625" defaultRowHeight="15"/>
  <cols>
    <col min="1" max="1" width="6" style="24" customWidth="1"/>
    <col min="2" max="2" width="23.7109375" style="24" customWidth="1"/>
    <col min="3" max="3" width="8.85546875" style="24" customWidth="1"/>
    <col min="4" max="4" width="11.140625" style="24" customWidth="1"/>
    <col min="5" max="5" width="8.85546875" style="24" customWidth="1"/>
    <col min="6" max="6" width="11.140625" style="24" customWidth="1"/>
    <col min="7" max="7" width="8.85546875" style="24" customWidth="1"/>
    <col min="8" max="8" width="11.140625" style="24" customWidth="1"/>
    <col min="9" max="9" width="8.85546875" style="24" customWidth="1"/>
    <col min="10" max="10" width="11.140625" style="24" customWidth="1"/>
    <col min="11" max="11" width="9.140625" style="24" customWidth="1"/>
    <col min="12" max="16384" width="9.140625" style="24"/>
  </cols>
  <sheetData>
    <row r="1" spans="1:12" ht="15.75">
      <c r="A1" s="39"/>
      <c r="B1" s="41"/>
      <c r="C1" s="40" t="s">
        <v>0</v>
      </c>
      <c r="D1" s="41"/>
      <c r="E1" s="41"/>
      <c r="F1" s="41"/>
      <c r="G1" s="42" t="s">
        <v>100</v>
      </c>
      <c r="H1" s="41"/>
      <c r="I1" s="42" t="s">
        <v>2</v>
      </c>
      <c r="J1" s="43"/>
    </row>
    <row r="2" spans="1:12" s="25" customFormat="1">
      <c r="A2" s="134" t="s">
        <v>101</v>
      </c>
      <c r="B2" s="135"/>
      <c r="C2" s="135"/>
      <c r="D2" s="135"/>
      <c r="E2" s="135"/>
      <c r="F2" s="135"/>
      <c r="G2" s="135"/>
      <c r="H2" s="135"/>
      <c r="I2" s="135"/>
      <c r="J2" s="157"/>
      <c r="K2" s="29"/>
      <c r="L2" s="32"/>
    </row>
    <row r="3" spans="1:12">
      <c r="A3" s="158" t="s">
        <v>102</v>
      </c>
      <c r="B3" s="158" t="s">
        <v>103</v>
      </c>
      <c r="C3" s="161" t="s">
        <v>104</v>
      </c>
      <c r="D3" s="161"/>
      <c r="E3" s="161"/>
      <c r="F3" s="161"/>
      <c r="G3" s="152" t="s">
        <v>105</v>
      </c>
      <c r="H3" s="153"/>
      <c r="I3" s="153"/>
      <c r="J3" s="154"/>
    </row>
    <row r="4" spans="1:12" ht="30" customHeight="1">
      <c r="A4" s="159"/>
      <c r="B4" s="159"/>
      <c r="C4" s="156" t="s">
        <v>106</v>
      </c>
      <c r="D4" s="156"/>
      <c r="E4" s="139" t="s">
        <v>107</v>
      </c>
      <c r="F4" s="139"/>
      <c r="G4" s="155" t="s">
        <v>106</v>
      </c>
      <c r="H4" s="156"/>
      <c r="I4" s="139" t="s">
        <v>107</v>
      </c>
      <c r="J4" s="139"/>
    </row>
    <row r="5" spans="1:12" ht="27">
      <c r="A5" s="6"/>
      <c r="B5" s="160"/>
      <c r="C5" s="5" t="s">
        <v>108</v>
      </c>
      <c r="D5" s="22" t="s">
        <v>15</v>
      </c>
      <c r="E5" s="5" t="s">
        <v>108</v>
      </c>
      <c r="F5" s="22" t="s">
        <v>15</v>
      </c>
      <c r="G5" s="5" t="s">
        <v>108</v>
      </c>
      <c r="H5" s="22" t="s">
        <v>15</v>
      </c>
      <c r="I5" s="5" t="s">
        <v>108</v>
      </c>
      <c r="J5" s="22" t="s">
        <v>15</v>
      </c>
    </row>
    <row r="6" spans="1:12">
      <c r="A6" s="84">
        <v>1</v>
      </c>
      <c r="B6" s="84" t="s">
        <v>16</v>
      </c>
      <c r="C6" s="84">
        <v>731</v>
      </c>
      <c r="D6" s="84">
        <v>2534.04</v>
      </c>
      <c r="E6" s="84">
        <v>240</v>
      </c>
      <c r="F6" s="84">
        <v>1953.59</v>
      </c>
      <c r="G6" s="84">
        <v>258</v>
      </c>
      <c r="H6" s="84">
        <v>627.55999999999995</v>
      </c>
      <c r="I6" s="84">
        <v>72</v>
      </c>
      <c r="J6" s="84">
        <v>335.29</v>
      </c>
    </row>
    <row r="7" spans="1:12">
      <c r="A7" s="84">
        <v>2</v>
      </c>
      <c r="B7" s="84" t="s">
        <v>17</v>
      </c>
      <c r="C7" s="84">
        <v>625</v>
      </c>
      <c r="D7" s="84">
        <v>2614.69</v>
      </c>
      <c r="E7" s="84">
        <v>458</v>
      </c>
      <c r="F7" s="84">
        <v>2013.04</v>
      </c>
      <c r="G7" s="84">
        <v>128</v>
      </c>
      <c r="H7" s="84">
        <v>360.64</v>
      </c>
      <c r="I7" s="84">
        <v>101</v>
      </c>
      <c r="J7" s="84">
        <v>210.98</v>
      </c>
    </row>
    <row r="8" spans="1:12">
      <c r="A8" s="84">
        <v>3</v>
      </c>
      <c r="B8" s="84" t="s">
        <v>18</v>
      </c>
      <c r="C8" s="84">
        <v>53</v>
      </c>
      <c r="D8" s="84">
        <v>192.1</v>
      </c>
      <c r="E8" s="84">
        <v>17</v>
      </c>
      <c r="F8" s="84">
        <v>98.26</v>
      </c>
      <c r="G8" s="84">
        <v>18</v>
      </c>
      <c r="H8" s="84">
        <v>43.21</v>
      </c>
      <c r="I8" s="84">
        <v>8</v>
      </c>
      <c r="J8" s="84">
        <v>52.91</v>
      </c>
    </row>
    <row r="9" spans="1:12">
      <c r="A9" s="84">
        <v>4</v>
      </c>
      <c r="B9" s="84" t="s">
        <v>19</v>
      </c>
      <c r="C9" s="84">
        <v>1942</v>
      </c>
      <c r="D9" s="84">
        <v>5843.68</v>
      </c>
      <c r="E9" s="84">
        <v>735</v>
      </c>
      <c r="F9" s="84">
        <v>5008.53</v>
      </c>
      <c r="G9" s="84">
        <v>288</v>
      </c>
      <c r="H9" s="84">
        <v>634.35</v>
      </c>
      <c r="I9" s="84">
        <v>124</v>
      </c>
      <c r="J9" s="84">
        <v>657.51</v>
      </c>
    </row>
    <row r="10" spans="1:12">
      <c r="A10" s="84">
        <v>5</v>
      </c>
      <c r="B10" s="84" t="s">
        <v>20</v>
      </c>
      <c r="C10" s="84">
        <v>1508</v>
      </c>
      <c r="D10" s="84">
        <v>4640.58</v>
      </c>
      <c r="E10" s="84">
        <v>420</v>
      </c>
      <c r="F10" s="84">
        <v>2313.5100000000002</v>
      </c>
      <c r="G10" s="84">
        <v>660</v>
      </c>
      <c r="H10" s="84">
        <v>1350.43</v>
      </c>
      <c r="I10" s="84">
        <v>191</v>
      </c>
      <c r="J10" s="84">
        <v>770.13</v>
      </c>
    </row>
    <row r="11" spans="1:12">
      <c r="A11" s="84">
        <v>6</v>
      </c>
      <c r="B11" s="84" t="s">
        <v>21</v>
      </c>
      <c r="C11" s="84">
        <v>396</v>
      </c>
      <c r="D11" s="84">
        <v>1197.8</v>
      </c>
      <c r="E11" s="84">
        <v>161</v>
      </c>
      <c r="F11" s="84">
        <v>913.33</v>
      </c>
      <c r="G11" s="84">
        <v>163</v>
      </c>
      <c r="H11" s="84">
        <v>259.25</v>
      </c>
      <c r="I11" s="84">
        <v>64</v>
      </c>
      <c r="J11" s="84">
        <v>221.37</v>
      </c>
    </row>
    <row r="12" spans="1:12">
      <c r="A12" s="84">
        <v>7</v>
      </c>
      <c r="B12" s="84" t="s">
        <v>22</v>
      </c>
      <c r="C12" s="84">
        <v>32</v>
      </c>
      <c r="D12" s="84">
        <v>171.94</v>
      </c>
      <c r="E12" s="84">
        <v>20</v>
      </c>
      <c r="F12" s="84">
        <v>213.34</v>
      </c>
      <c r="G12" s="84">
        <v>1</v>
      </c>
      <c r="H12" s="84">
        <v>5.5</v>
      </c>
      <c r="I12" s="84">
        <v>1</v>
      </c>
      <c r="J12" s="84">
        <v>10</v>
      </c>
    </row>
    <row r="13" spans="1:12">
      <c r="A13" s="84">
        <v>8</v>
      </c>
      <c r="B13" s="84" t="s">
        <v>23</v>
      </c>
      <c r="C13" s="84">
        <v>682</v>
      </c>
      <c r="D13" s="84">
        <v>1827.92</v>
      </c>
      <c r="E13" s="84">
        <v>229</v>
      </c>
      <c r="F13" s="84">
        <v>1487.51</v>
      </c>
      <c r="G13" s="84">
        <v>49</v>
      </c>
      <c r="H13" s="84">
        <v>145.54</v>
      </c>
      <c r="I13" s="84">
        <v>16</v>
      </c>
      <c r="J13" s="84">
        <v>78.02</v>
      </c>
    </row>
    <row r="14" spans="1:12">
      <c r="A14" s="84">
        <v>9</v>
      </c>
      <c r="B14" s="84" t="s">
        <v>24</v>
      </c>
      <c r="C14" s="84">
        <v>22007</v>
      </c>
      <c r="D14" s="84">
        <v>48848.19</v>
      </c>
      <c r="E14" s="84">
        <v>8730</v>
      </c>
      <c r="F14" s="84">
        <v>28932.39</v>
      </c>
      <c r="G14" s="84">
        <v>3747</v>
      </c>
      <c r="H14" s="84">
        <v>5989.33</v>
      </c>
      <c r="I14" s="84">
        <v>1277</v>
      </c>
      <c r="J14" s="84">
        <v>3276.59</v>
      </c>
    </row>
    <row r="15" spans="1:12">
      <c r="A15" s="84">
        <v>10</v>
      </c>
      <c r="B15" s="84" t="s">
        <v>25</v>
      </c>
      <c r="C15" s="84">
        <v>19584</v>
      </c>
      <c r="D15" s="84">
        <v>60996.21</v>
      </c>
      <c r="E15" s="84">
        <v>10519</v>
      </c>
      <c r="F15" s="84">
        <v>45503.17</v>
      </c>
      <c r="G15" s="84">
        <v>7674</v>
      </c>
      <c r="H15" s="84">
        <v>21424.3</v>
      </c>
      <c r="I15" s="84">
        <v>3821</v>
      </c>
      <c r="J15" s="84">
        <v>14677.17</v>
      </c>
    </row>
    <row r="16" spans="1:12">
      <c r="A16" s="84">
        <v>11</v>
      </c>
      <c r="B16" s="84" t="s">
        <v>26</v>
      </c>
      <c r="C16" s="84">
        <v>10270</v>
      </c>
      <c r="D16" s="84">
        <v>27135.73</v>
      </c>
      <c r="E16" s="84">
        <v>6111</v>
      </c>
      <c r="F16" s="84">
        <v>21815.74</v>
      </c>
      <c r="G16" s="84">
        <v>807</v>
      </c>
      <c r="H16" s="84">
        <v>2399.0700000000002</v>
      </c>
      <c r="I16" s="84">
        <v>482</v>
      </c>
      <c r="J16" s="84">
        <v>1872.71</v>
      </c>
    </row>
    <row r="17" spans="1:10">
      <c r="A17" s="84">
        <v>12</v>
      </c>
      <c r="B17" s="84" t="s">
        <v>27</v>
      </c>
      <c r="C17" s="84">
        <v>1138</v>
      </c>
      <c r="D17" s="84">
        <v>3168.1</v>
      </c>
      <c r="E17" s="84">
        <v>591</v>
      </c>
      <c r="F17" s="84">
        <v>2377.27</v>
      </c>
      <c r="G17" s="84">
        <v>293</v>
      </c>
      <c r="H17" s="84">
        <v>625.63</v>
      </c>
      <c r="I17" s="84">
        <v>176</v>
      </c>
      <c r="J17" s="84">
        <v>433.63</v>
      </c>
    </row>
    <row r="18" spans="1:10">
      <c r="A18" s="85"/>
      <c r="B18" s="85" t="s">
        <v>28</v>
      </c>
      <c r="C18" s="85">
        <f t="shared" ref="C18:J18" si="0">SUM(C6:C17)</f>
        <v>58968</v>
      </c>
      <c r="D18" s="85">
        <f t="shared" si="0"/>
        <v>159170.98000000001</v>
      </c>
      <c r="E18" s="85">
        <f t="shared" si="0"/>
        <v>28231</v>
      </c>
      <c r="F18" s="85">
        <f t="shared" si="0"/>
        <v>112629.68000000001</v>
      </c>
      <c r="G18" s="85">
        <f t="shared" si="0"/>
        <v>14086</v>
      </c>
      <c r="H18" s="85">
        <f t="shared" si="0"/>
        <v>33864.81</v>
      </c>
      <c r="I18" s="85">
        <f t="shared" si="0"/>
        <v>6333</v>
      </c>
      <c r="J18" s="85">
        <f t="shared" si="0"/>
        <v>22596.31</v>
      </c>
    </row>
    <row r="19" spans="1:10">
      <c r="A19" s="84">
        <v>13</v>
      </c>
      <c r="B19" s="84" t="s">
        <v>29</v>
      </c>
      <c r="C19" s="84">
        <v>9</v>
      </c>
      <c r="D19" s="84">
        <v>94.45</v>
      </c>
      <c r="E19" s="84">
        <v>5</v>
      </c>
      <c r="F19" s="84">
        <v>10.07</v>
      </c>
      <c r="G19" s="84">
        <v>0</v>
      </c>
      <c r="H19" s="84">
        <v>0</v>
      </c>
      <c r="I19" s="84">
        <v>0</v>
      </c>
      <c r="J19" s="84">
        <v>0</v>
      </c>
    </row>
    <row r="20" spans="1:10">
      <c r="A20" s="84">
        <v>14</v>
      </c>
      <c r="B20" s="84" t="s">
        <v>30</v>
      </c>
      <c r="C20" s="84">
        <v>18</v>
      </c>
      <c r="D20" s="84">
        <v>13.06</v>
      </c>
      <c r="E20" s="84">
        <v>9</v>
      </c>
      <c r="F20" s="84">
        <v>5.66</v>
      </c>
      <c r="G20" s="84">
        <v>4</v>
      </c>
      <c r="H20" s="84">
        <v>5.3</v>
      </c>
      <c r="I20" s="84">
        <v>0</v>
      </c>
      <c r="J20" s="84">
        <v>0</v>
      </c>
    </row>
    <row r="21" spans="1:10">
      <c r="A21" s="84">
        <v>15</v>
      </c>
      <c r="B21" s="84" t="s">
        <v>31</v>
      </c>
      <c r="C21" s="84">
        <v>7</v>
      </c>
      <c r="D21" s="84">
        <v>9.26</v>
      </c>
      <c r="E21" s="84">
        <v>1</v>
      </c>
      <c r="F21" s="84">
        <v>0.66</v>
      </c>
      <c r="G21" s="84">
        <v>3</v>
      </c>
      <c r="H21" s="84">
        <v>5.85</v>
      </c>
      <c r="I21" s="84">
        <v>0</v>
      </c>
      <c r="J21" s="84">
        <v>0</v>
      </c>
    </row>
    <row r="22" spans="1:10">
      <c r="A22" s="84">
        <v>16</v>
      </c>
      <c r="B22" s="84" t="s">
        <v>32</v>
      </c>
      <c r="C22" s="84">
        <v>254</v>
      </c>
      <c r="D22" s="84">
        <v>2337.75</v>
      </c>
      <c r="E22" s="84">
        <v>137</v>
      </c>
      <c r="F22" s="84">
        <v>2672.7</v>
      </c>
      <c r="G22" s="84">
        <v>7</v>
      </c>
      <c r="H22" s="84">
        <v>240.27</v>
      </c>
      <c r="I22" s="84">
        <v>20</v>
      </c>
      <c r="J22" s="84">
        <v>166.28</v>
      </c>
    </row>
    <row r="23" spans="1:10">
      <c r="A23" s="84">
        <v>17</v>
      </c>
      <c r="B23" s="84" t="s">
        <v>33</v>
      </c>
      <c r="C23" s="84">
        <v>183</v>
      </c>
      <c r="D23" s="84">
        <v>975.04</v>
      </c>
      <c r="E23" s="84">
        <v>193</v>
      </c>
      <c r="F23" s="84">
        <v>1746.5</v>
      </c>
      <c r="G23" s="84">
        <v>36</v>
      </c>
      <c r="H23" s="84">
        <v>279.22000000000003</v>
      </c>
      <c r="I23" s="84">
        <v>32</v>
      </c>
      <c r="J23" s="84">
        <v>152.88</v>
      </c>
    </row>
    <row r="24" spans="1:10">
      <c r="A24" s="84">
        <v>18</v>
      </c>
      <c r="B24" s="84" t="s">
        <v>34</v>
      </c>
      <c r="C24" s="84">
        <v>397</v>
      </c>
      <c r="D24" s="84">
        <v>1196.45</v>
      </c>
      <c r="E24" s="84">
        <v>139</v>
      </c>
      <c r="F24" s="84">
        <v>485.15</v>
      </c>
      <c r="G24" s="84">
        <v>60</v>
      </c>
      <c r="H24" s="84">
        <v>121.5</v>
      </c>
      <c r="I24" s="84">
        <v>22</v>
      </c>
      <c r="J24" s="84">
        <v>28.35</v>
      </c>
    </row>
    <row r="25" spans="1:10">
      <c r="A25" s="84">
        <v>19</v>
      </c>
      <c r="B25" s="84" t="s">
        <v>35</v>
      </c>
      <c r="C25" s="84">
        <v>97</v>
      </c>
      <c r="D25" s="84">
        <v>65.319999999999993</v>
      </c>
      <c r="E25" s="84">
        <v>3</v>
      </c>
      <c r="F25" s="84">
        <v>2.56</v>
      </c>
      <c r="G25" s="84">
        <v>10</v>
      </c>
      <c r="H25" s="84">
        <v>9.4700000000000006</v>
      </c>
      <c r="I25" s="84">
        <v>0</v>
      </c>
      <c r="J25" s="84">
        <v>0</v>
      </c>
    </row>
    <row r="26" spans="1:10">
      <c r="A26" s="84">
        <v>20</v>
      </c>
      <c r="B26" s="84" t="s">
        <v>36</v>
      </c>
      <c r="C26" s="84">
        <v>5700</v>
      </c>
      <c r="D26" s="84">
        <v>1196.75</v>
      </c>
      <c r="E26" s="84">
        <v>134</v>
      </c>
      <c r="F26" s="84">
        <v>70.2</v>
      </c>
      <c r="G26" s="84">
        <v>80</v>
      </c>
      <c r="H26" s="84">
        <v>30.26</v>
      </c>
      <c r="I26" s="84">
        <v>0</v>
      </c>
      <c r="J26" s="84">
        <v>0</v>
      </c>
    </row>
    <row r="27" spans="1:10">
      <c r="A27" s="84">
        <v>21</v>
      </c>
      <c r="B27" s="84" t="s">
        <v>37</v>
      </c>
      <c r="C27" s="84">
        <v>13</v>
      </c>
      <c r="D27" s="84">
        <v>70.64</v>
      </c>
      <c r="E27" s="84">
        <v>6</v>
      </c>
      <c r="F27" s="84">
        <v>96.49</v>
      </c>
      <c r="G27" s="84">
        <v>1</v>
      </c>
      <c r="H27" s="84">
        <v>3</v>
      </c>
      <c r="I27" s="84">
        <v>1</v>
      </c>
      <c r="J27" s="84">
        <v>26.52</v>
      </c>
    </row>
    <row r="28" spans="1:10">
      <c r="A28" s="84">
        <v>22</v>
      </c>
      <c r="B28" s="84" t="s">
        <v>38</v>
      </c>
      <c r="C28" s="84">
        <v>18</v>
      </c>
      <c r="D28" s="84">
        <v>149.13999999999999</v>
      </c>
      <c r="E28" s="84">
        <v>34</v>
      </c>
      <c r="F28" s="84">
        <v>312.8</v>
      </c>
      <c r="G28" s="84">
        <v>0</v>
      </c>
      <c r="H28" s="84">
        <v>0</v>
      </c>
      <c r="I28" s="84">
        <v>5</v>
      </c>
      <c r="J28" s="84">
        <v>74.3</v>
      </c>
    </row>
    <row r="29" spans="1:10">
      <c r="A29" s="84">
        <v>23</v>
      </c>
      <c r="B29" s="84" t="s">
        <v>39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</row>
    <row r="30" spans="1:10">
      <c r="A30" s="84">
        <v>24</v>
      </c>
      <c r="B30" s="84" t="s">
        <v>40</v>
      </c>
      <c r="C30" s="84">
        <v>10</v>
      </c>
      <c r="D30" s="84">
        <v>9.8000000000000007</v>
      </c>
      <c r="E30" s="84">
        <v>0</v>
      </c>
      <c r="F30" s="84">
        <v>0</v>
      </c>
      <c r="G30" s="84">
        <v>9</v>
      </c>
      <c r="H30" s="84">
        <v>9.25</v>
      </c>
      <c r="I30" s="84">
        <v>0</v>
      </c>
      <c r="J30" s="84">
        <v>0</v>
      </c>
    </row>
    <row r="31" spans="1:10">
      <c r="A31" s="84">
        <v>25</v>
      </c>
      <c r="B31" s="84" t="s">
        <v>41</v>
      </c>
      <c r="C31" s="84">
        <v>507</v>
      </c>
      <c r="D31" s="84">
        <v>175.59</v>
      </c>
      <c r="E31" s="84">
        <v>17</v>
      </c>
      <c r="F31" s="84">
        <v>4.17</v>
      </c>
      <c r="G31" s="84">
        <v>98</v>
      </c>
      <c r="H31" s="84">
        <v>60.82</v>
      </c>
      <c r="I31" s="84">
        <v>0</v>
      </c>
      <c r="J31" s="84">
        <v>0</v>
      </c>
    </row>
    <row r="32" spans="1:10">
      <c r="A32" s="85"/>
      <c r="B32" s="85" t="s">
        <v>42</v>
      </c>
      <c r="C32" s="85">
        <f t="shared" ref="C32:J32" si="1">SUM(C19:C31)</f>
        <v>7213</v>
      </c>
      <c r="D32" s="85">
        <f t="shared" si="1"/>
        <v>6293.2500000000009</v>
      </c>
      <c r="E32" s="85">
        <f t="shared" si="1"/>
        <v>678</v>
      </c>
      <c r="F32" s="85">
        <f t="shared" si="1"/>
        <v>5406.96</v>
      </c>
      <c r="G32" s="85">
        <f t="shared" si="1"/>
        <v>308</v>
      </c>
      <c r="H32" s="85">
        <f t="shared" si="1"/>
        <v>764.94000000000017</v>
      </c>
      <c r="I32" s="85">
        <f t="shared" si="1"/>
        <v>80</v>
      </c>
      <c r="J32" s="85">
        <f t="shared" si="1"/>
        <v>448.33</v>
      </c>
    </row>
    <row r="33" spans="1:10">
      <c r="A33" s="85"/>
      <c r="B33" s="85" t="s">
        <v>43</v>
      </c>
      <c r="C33" s="85">
        <f t="shared" ref="C33:J33" si="2">SUM(C18,C32)</f>
        <v>66181</v>
      </c>
      <c r="D33" s="85">
        <f t="shared" si="2"/>
        <v>165464.23000000001</v>
      </c>
      <c r="E33" s="85">
        <f t="shared" si="2"/>
        <v>28909</v>
      </c>
      <c r="F33" s="85">
        <f t="shared" si="2"/>
        <v>118036.64000000001</v>
      </c>
      <c r="G33" s="85">
        <f t="shared" si="2"/>
        <v>14394</v>
      </c>
      <c r="H33" s="85">
        <f t="shared" si="2"/>
        <v>34629.75</v>
      </c>
      <c r="I33" s="85">
        <f t="shared" si="2"/>
        <v>6413</v>
      </c>
      <c r="J33" s="85">
        <f t="shared" si="2"/>
        <v>23044.640000000003</v>
      </c>
    </row>
    <row r="34" spans="1:10">
      <c r="A34" s="84">
        <v>26</v>
      </c>
      <c r="B34" s="84" t="s">
        <v>44</v>
      </c>
      <c r="C34" s="84">
        <v>18429</v>
      </c>
      <c r="D34" s="84">
        <v>32136.23</v>
      </c>
      <c r="E34" s="84">
        <v>4430</v>
      </c>
      <c r="F34" s="84">
        <v>10213.84</v>
      </c>
      <c r="G34" s="84">
        <v>838</v>
      </c>
      <c r="H34" s="84">
        <v>2710.62</v>
      </c>
      <c r="I34" s="84">
        <v>228</v>
      </c>
      <c r="J34" s="84">
        <v>941.7</v>
      </c>
    </row>
    <row r="35" spans="1:10">
      <c r="A35" s="85"/>
      <c r="B35" s="85" t="s">
        <v>45</v>
      </c>
      <c r="C35" s="85">
        <f t="shared" ref="C35:J35" si="3">SUM(C34:C34)</f>
        <v>18429</v>
      </c>
      <c r="D35" s="85">
        <f t="shared" si="3"/>
        <v>32136.23</v>
      </c>
      <c r="E35" s="85">
        <f t="shared" si="3"/>
        <v>4430</v>
      </c>
      <c r="F35" s="85">
        <f t="shared" si="3"/>
        <v>10213.84</v>
      </c>
      <c r="G35" s="85">
        <f t="shared" si="3"/>
        <v>838</v>
      </c>
      <c r="H35" s="85">
        <f t="shared" si="3"/>
        <v>2710.62</v>
      </c>
      <c r="I35" s="85">
        <f t="shared" si="3"/>
        <v>228</v>
      </c>
      <c r="J35" s="85">
        <f t="shared" si="3"/>
        <v>941.7</v>
      </c>
    </row>
    <row r="36" spans="1:10">
      <c r="A36" s="84">
        <v>27</v>
      </c>
      <c r="B36" s="84" t="s">
        <v>46</v>
      </c>
      <c r="C36" s="84">
        <v>2609</v>
      </c>
      <c r="D36" s="84">
        <v>10149.299999999999</v>
      </c>
      <c r="E36" s="84">
        <v>612</v>
      </c>
      <c r="F36" s="84">
        <v>1687.84</v>
      </c>
      <c r="G36" s="84">
        <v>150</v>
      </c>
      <c r="H36" s="84">
        <v>495.65</v>
      </c>
      <c r="I36" s="84">
        <v>38</v>
      </c>
      <c r="J36" s="84">
        <v>138.94999999999999</v>
      </c>
    </row>
    <row r="37" spans="1:10">
      <c r="A37" s="84">
        <v>28</v>
      </c>
      <c r="B37" s="84" t="s">
        <v>47</v>
      </c>
      <c r="C37" s="84">
        <v>18968</v>
      </c>
      <c r="D37" s="84">
        <v>31210.06</v>
      </c>
      <c r="E37" s="84">
        <v>9131</v>
      </c>
      <c r="F37" s="84">
        <v>22411.01</v>
      </c>
      <c r="G37" s="84">
        <v>5214</v>
      </c>
      <c r="H37" s="84">
        <v>4821.72</v>
      </c>
      <c r="I37" s="84">
        <v>2732</v>
      </c>
      <c r="J37" s="84">
        <v>3151.4</v>
      </c>
    </row>
    <row r="38" spans="1:10">
      <c r="A38" s="84">
        <v>29</v>
      </c>
      <c r="B38" s="84" t="s">
        <v>48</v>
      </c>
      <c r="C38" s="84">
        <v>4252</v>
      </c>
      <c r="D38" s="84">
        <v>10853.33</v>
      </c>
      <c r="E38" s="84">
        <v>683</v>
      </c>
      <c r="F38" s="84">
        <v>2460.42</v>
      </c>
      <c r="G38" s="84">
        <v>237</v>
      </c>
      <c r="H38" s="84">
        <v>954.2</v>
      </c>
      <c r="I38" s="84">
        <v>41</v>
      </c>
      <c r="J38" s="84">
        <v>261.85000000000002</v>
      </c>
    </row>
    <row r="39" spans="1:10">
      <c r="A39" s="84">
        <v>30</v>
      </c>
      <c r="B39" s="84" t="s">
        <v>49</v>
      </c>
      <c r="C39" s="84">
        <v>11672</v>
      </c>
      <c r="D39" s="84">
        <v>26782.240000000002</v>
      </c>
      <c r="E39" s="84">
        <v>2603</v>
      </c>
      <c r="F39" s="84">
        <v>8405.24</v>
      </c>
      <c r="G39" s="84">
        <v>662</v>
      </c>
      <c r="H39" s="84">
        <v>1870.42</v>
      </c>
      <c r="I39" s="84">
        <v>122</v>
      </c>
      <c r="J39" s="84">
        <v>616.04999999999995</v>
      </c>
    </row>
    <row r="40" spans="1:10">
      <c r="A40" s="85"/>
      <c r="B40" s="85" t="s">
        <v>50</v>
      </c>
      <c r="C40" s="85">
        <f t="shared" ref="C40:J40" si="4">SUM(C36:C39)</f>
        <v>37501</v>
      </c>
      <c r="D40" s="85">
        <f t="shared" si="4"/>
        <v>78994.930000000008</v>
      </c>
      <c r="E40" s="85">
        <f t="shared" si="4"/>
        <v>13029</v>
      </c>
      <c r="F40" s="85">
        <f t="shared" si="4"/>
        <v>34964.509999999995</v>
      </c>
      <c r="G40" s="85">
        <f t="shared" si="4"/>
        <v>6263</v>
      </c>
      <c r="H40" s="85">
        <f t="shared" si="4"/>
        <v>8141.99</v>
      </c>
      <c r="I40" s="85">
        <f t="shared" si="4"/>
        <v>2933</v>
      </c>
      <c r="J40" s="85">
        <f t="shared" si="4"/>
        <v>4168.25</v>
      </c>
    </row>
    <row r="41" spans="1:10">
      <c r="A41" s="84">
        <v>31</v>
      </c>
      <c r="B41" s="84" t="s">
        <v>51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</row>
    <row r="42" spans="1:10">
      <c r="A42" s="84">
        <v>32</v>
      </c>
      <c r="B42" s="84" t="s">
        <v>52</v>
      </c>
      <c r="C42" s="84">
        <v>1</v>
      </c>
      <c r="D42" s="84">
        <v>2.8</v>
      </c>
      <c r="E42" s="84">
        <v>2</v>
      </c>
      <c r="F42" s="84">
        <v>8.59</v>
      </c>
      <c r="G42" s="84">
        <v>1</v>
      </c>
      <c r="H42" s="84">
        <v>7</v>
      </c>
      <c r="I42" s="84">
        <v>2</v>
      </c>
      <c r="J42" s="84">
        <v>13</v>
      </c>
    </row>
    <row r="43" spans="1:10">
      <c r="A43" s="84">
        <v>33</v>
      </c>
      <c r="B43" s="84" t="s">
        <v>53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</row>
    <row r="44" spans="1:10">
      <c r="A44" s="84">
        <v>34</v>
      </c>
      <c r="B44" s="84" t="s">
        <v>54</v>
      </c>
      <c r="C44" s="84">
        <v>32</v>
      </c>
      <c r="D44" s="84">
        <v>460.26</v>
      </c>
      <c r="E44" s="84">
        <v>0</v>
      </c>
      <c r="F44" s="84">
        <v>0</v>
      </c>
      <c r="G44" s="84">
        <v>11</v>
      </c>
      <c r="H44" s="84">
        <v>127.14</v>
      </c>
      <c r="I44" s="84">
        <v>0</v>
      </c>
      <c r="J44" s="84">
        <v>0</v>
      </c>
    </row>
    <row r="45" spans="1:10">
      <c r="A45" s="84">
        <v>35</v>
      </c>
      <c r="B45" s="84" t="s">
        <v>55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</row>
    <row r="46" spans="1:10">
      <c r="A46" s="85"/>
      <c r="B46" s="85" t="s">
        <v>56</v>
      </c>
      <c r="C46" s="85">
        <f t="shared" ref="C46:J46" si="5">SUM(C41:C45)</f>
        <v>33</v>
      </c>
      <c r="D46" s="85">
        <f t="shared" si="5"/>
        <v>463.06</v>
      </c>
      <c r="E46" s="85">
        <f t="shared" si="5"/>
        <v>2</v>
      </c>
      <c r="F46" s="85">
        <f t="shared" si="5"/>
        <v>8.59</v>
      </c>
      <c r="G46" s="85">
        <f t="shared" si="5"/>
        <v>12</v>
      </c>
      <c r="H46" s="85">
        <f t="shared" si="5"/>
        <v>134.13999999999999</v>
      </c>
      <c r="I46" s="85">
        <f t="shared" si="5"/>
        <v>2</v>
      </c>
      <c r="J46" s="85">
        <f t="shared" si="5"/>
        <v>13</v>
      </c>
    </row>
    <row r="47" spans="1:10">
      <c r="A47" s="84">
        <v>36</v>
      </c>
      <c r="B47" s="84" t="s">
        <v>57</v>
      </c>
      <c r="C47" s="84">
        <v>11</v>
      </c>
      <c r="D47" s="84">
        <v>39.46</v>
      </c>
      <c r="E47" s="84">
        <v>0</v>
      </c>
      <c r="F47" s="84">
        <v>0</v>
      </c>
      <c r="G47" s="84">
        <v>6</v>
      </c>
      <c r="H47" s="84">
        <v>13.6</v>
      </c>
      <c r="I47" s="84">
        <v>0</v>
      </c>
      <c r="J47" s="84">
        <v>0</v>
      </c>
    </row>
    <row r="48" spans="1:10">
      <c r="A48" s="84">
        <v>37</v>
      </c>
      <c r="B48" s="84" t="s">
        <v>58</v>
      </c>
      <c r="C48" s="84">
        <v>1</v>
      </c>
      <c r="D48" s="84">
        <v>2.4500000000000002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</row>
    <row r="49" spans="1:10">
      <c r="A49" s="84">
        <v>38</v>
      </c>
      <c r="B49" s="84" t="s">
        <v>59</v>
      </c>
      <c r="C49" s="84">
        <v>5969</v>
      </c>
      <c r="D49" s="84">
        <v>2772.5</v>
      </c>
      <c r="E49" s="84">
        <v>301</v>
      </c>
      <c r="F49" s="84">
        <v>117.49</v>
      </c>
      <c r="G49" s="84">
        <v>910</v>
      </c>
      <c r="H49" s="84">
        <v>692.25</v>
      </c>
      <c r="I49" s="84">
        <v>44</v>
      </c>
      <c r="J49" s="84">
        <v>27.88</v>
      </c>
    </row>
    <row r="50" spans="1:10">
      <c r="A50" s="84">
        <v>39</v>
      </c>
      <c r="B50" s="84" t="s">
        <v>60</v>
      </c>
      <c r="C50" s="84">
        <v>928</v>
      </c>
      <c r="D50" s="84">
        <v>292.48</v>
      </c>
      <c r="E50" s="84">
        <v>32</v>
      </c>
      <c r="F50" s="84">
        <v>12.28</v>
      </c>
      <c r="G50" s="84">
        <v>114</v>
      </c>
      <c r="H50" s="84">
        <v>60.24</v>
      </c>
      <c r="I50" s="84">
        <v>3</v>
      </c>
      <c r="J50" s="84">
        <v>1.63</v>
      </c>
    </row>
    <row r="51" spans="1:10">
      <c r="A51" s="85"/>
      <c r="B51" s="85" t="s">
        <v>61</v>
      </c>
      <c r="C51" s="85">
        <f t="shared" ref="C51:J51" si="6">SUM(C47:C50)</f>
        <v>6909</v>
      </c>
      <c r="D51" s="85">
        <f t="shared" si="6"/>
        <v>3106.89</v>
      </c>
      <c r="E51" s="85">
        <f t="shared" si="6"/>
        <v>333</v>
      </c>
      <c r="F51" s="85">
        <f t="shared" si="6"/>
        <v>129.76999999999998</v>
      </c>
      <c r="G51" s="85">
        <f t="shared" si="6"/>
        <v>1030</v>
      </c>
      <c r="H51" s="85">
        <f t="shared" si="6"/>
        <v>766.09</v>
      </c>
      <c r="I51" s="85">
        <f t="shared" si="6"/>
        <v>47</v>
      </c>
      <c r="J51" s="85">
        <f t="shared" si="6"/>
        <v>29.509999999999998</v>
      </c>
    </row>
    <row r="52" spans="1:10">
      <c r="A52" s="84">
        <v>40</v>
      </c>
      <c r="B52" s="84" t="s">
        <v>62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</row>
    <row r="53" spans="1:10">
      <c r="A53" s="84">
        <v>41</v>
      </c>
      <c r="B53" s="84" t="s">
        <v>63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</row>
    <row r="54" spans="1:10">
      <c r="A54" s="84">
        <v>42</v>
      </c>
      <c r="B54" s="84" t="s">
        <v>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</row>
    <row r="55" spans="1:10">
      <c r="A55" s="84">
        <v>43</v>
      </c>
      <c r="B55" s="84" t="s">
        <v>65</v>
      </c>
      <c r="C55" s="84">
        <v>0</v>
      </c>
      <c r="D55" s="84">
        <v>0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</row>
    <row r="56" spans="1:10">
      <c r="A56" s="85"/>
      <c r="B56" s="85" t="s">
        <v>66</v>
      </c>
      <c r="C56" s="85">
        <f t="shared" ref="C56:J56" si="7">SUM(C52:C55)</f>
        <v>0</v>
      </c>
      <c r="D56" s="85">
        <f t="shared" si="7"/>
        <v>0</v>
      </c>
      <c r="E56" s="85">
        <f t="shared" si="7"/>
        <v>0</v>
      </c>
      <c r="F56" s="85">
        <f t="shared" si="7"/>
        <v>0</v>
      </c>
      <c r="G56" s="85">
        <f t="shared" si="7"/>
        <v>0</v>
      </c>
      <c r="H56" s="85">
        <f t="shared" si="7"/>
        <v>0</v>
      </c>
      <c r="I56" s="85">
        <f t="shared" si="7"/>
        <v>0</v>
      </c>
      <c r="J56" s="85">
        <f t="shared" si="7"/>
        <v>0</v>
      </c>
    </row>
    <row r="57" spans="1:10">
      <c r="A57" s="85"/>
      <c r="B57" s="85" t="s">
        <v>67</v>
      </c>
      <c r="C57" s="85">
        <f t="shared" ref="C57:J57" si="8">SUM(C33,C35,C40,C46,C51,C56)</f>
        <v>129053</v>
      </c>
      <c r="D57" s="85">
        <f t="shared" si="8"/>
        <v>280165.34000000003</v>
      </c>
      <c r="E57" s="85">
        <f t="shared" si="8"/>
        <v>46703</v>
      </c>
      <c r="F57" s="85">
        <f t="shared" si="8"/>
        <v>163353.34999999998</v>
      </c>
      <c r="G57" s="85">
        <f t="shared" si="8"/>
        <v>22537</v>
      </c>
      <c r="H57" s="85">
        <f t="shared" si="8"/>
        <v>46382.59</v>
      </c>
      <c r="I57" s="85">
        <f t="shared" si="8"/>
        <v>9623</v>
      </c>
      <c r="J57" s="85">
        <f t="shared" si="8"/>
        <v>28197.100000000002</v>
      </c>
    </row>
  </sheetData>
  <mergeCells count="9">
    <mergeCell ref="G3:J3"/>
    <mergeCell ref="G4:H4"/>
    <mergeCell ref="I4:J4"/>
    <mergeCell ref="A2:J2"/>
    <mergeCell ref="B3:B5"/>
    <mergeCell ref="A3:A4"/>
    <mergeCell ref="C4:D4"/>
    <mergeCell ref="E4:F4"/>
    <mergeCell ref="C3:F3"/>
  </mergeCells>
  <pageMargins left="0.7" right="0.7" top="0.75" bottom="0.75" header="0.3" footer="0.3"/>
  <pageSetup scale="7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8"/>
  <sheetViews>
    <sheetView workbookViewId="0">
      <selection activeCell="L8" sqref="L8"/>
    </sheetView>
  </sheetViews>
  <sheetFormatPr defaultColWidth="9.140625" defaultRowHeight="15"/>
  <cols>
    <col min="1" max="1" width="3.42578125" style="24" customWidth="1"/>
    <col min="2" max="2" width="23.7109375" style="24" customWidth="1"/>
    <col min="3" max="3" width="8.85546875" style="24" customWidth="1"/>
    <col min="4" max="4" width="11.140625" style="24" customWidth="1"/>
    <col min="5" max="5" width="8.85546875" style="24" customWidth="1"/>
    <col min="6" max="6" width="11.140625" style="24" customWidth="1"/>
    <col min="7" max="7" width="8.85546875" style="24" customWidth="1"/>
    <col min="8" max="8" width="11.140625" style="24" customWidth="1"/>
    <col min="9" max="9" width="8.85546875" style="24" customWidth="1"/>
    <col min="10" max="10" width="11.140625" style="24" customWidth="1"/>
    <col min="11" max="11" width="9.140625" style="24" customWidth="1"/>
    <col min="12" max="16384" width="9.140625" style="24"/>
  </cols>
  <sheetData>
    <row r="1" spans="1:16" ht="15.75">
      <c r="A1" s="39"/>
      <c r="B1" s="41"/>
      <c r="C1" s="40" t="s">
        <v>0</v>
      </c>
      <c r="D1" s="41"/>
      <c r="E1" s="41"/>
      <c r="F1" s="41"/>
      <c r="G1" s="42" t="s">
        <v>109</v>
      </c>
      <c r="H1" s="41"/>
      <c r="I1" s="42" t="s">
        <v>2</v>
      </c>
      <c r="J1" s="43"/>
    </row>
    <row r="2" spans="1:16" s="25" customFormat="1">
      <c r="A2" s="134" t="s">
        <v>110</v>
      </c>
      <c r="B2" s="135"/>
      <c r="C2" s="135"/>
      <c r="D2" s="135"/>
      <c r="E2" s="135"/>
      <c r="F2" s="135"/>
      <c r="G2" s="135"/>
      <c r="H2" s="135"/>
      <c r="I2" s="135"/>
      <c r="J2" s="157"/>
      <c r="K2" s="29"/>
      <c r="L2" s="32"/>
      <c r="M2" s="32"/>
      <c r="N2" s="32"/>
      <c r="O2" s="32"/>
      <c r="P2" s="32"/>
    </row>
    <row r="3" spans="1:16" ht="30" customHeight="1">
      <c r="A3" s="158" t="s">
        <v>102</v>
      </c>
      <c r="B3" s="158" t="s">
        <v>103</v>
      </c>
      <c r="C3" s="161" t="s">
        <v>104</v>
      </c>
      <c r="D3" s="161"/>
      <c r="E3" s="161"/>
      <c r="F3" s="161"/>
      <c r="G3" s="152" t="s">
        <v>105</v>
      </c>
      <c r="H3" s="153"/>
      <c r="I3" s="153"/>
      <c r="J3" s="154"/>
    </row>
    <row r="4" spans="1:16" ht="52.5" customHeight="1">
      <c r="A4" s="159"/>
      <c r="B4" s="159"/>
      <c r="C4" s="156" t="s">
        <v>106</v>
      </c>
      <c r="D4" s="156"/>
      <c r="E4" s="139" t="s">
        <v>107</v>
      </c>
      <c r="F4" s="139"/>
      <c r="G4" s="155" t="s">
        <v>106</v>
      </c>
      <c r="H4" s="156"/>
      <c r="I4" s="139" t="s">
        <v>107</v>
      </c>
      <c r="J4" s="139"/>
    </row>
    <row r="5" spans="1:16">
      <c r="A5" s="6"/>
      <c r="B5" s="160"/>
      <c r="C5" s="5" t="s">
        <v>14</v>
      </c>
      <c r="D5" s="3" t="s">
        <v>15</v>
      </c>
      <c r="E5" s="22" t="s">
        <v>14</v>
      </c>
      <c r="F5" s="22" t="s">
        <v>15</v>
      </c>
      <c r="G5" s="22" t="s">
        <v>14</v>
      </c>
      <c r="H5" s="3" t="s">
        <v>15</v>
      </c>
      <c r="I5" s="22" t="s">
        <v>14</v>
      </c>
      <c r="J5" s="22" t="s">
        <v>15</v>
      </c>
    </row>
    <row r="6" spans="1:16">
      <c r="A6" s="84">
        <v>1</v>
      </c>
      <c r="B6" s="84" t="s">
        <v>72</v>
      </c>
      <c r="C6" s="84">
        <v>6808</v>
      </c>
      <c r="D6" s="84">
        <v>12589.07</v>
      </c>
      <c r="E6" s="84">
        <v>1244</v>
      </c>
      <c r="F6" s="84">
        <v>2817.12</v>
      </c>
      <c r="G6" s="84">
        <v>1863</v>
      </c>
      <c r="H6" s="84">
        <v>2315.83</v>
      </c>
      <c r="I6" s="84">
        <v>384</v>
      </c>
      <c r="J6" s="84">
        <v>428.23</v>
      </c>
    </row>
    <row r="7" spans="1:16">
      <c r="A7" s="84">
        <v>2</v>
      </c>
      <c r="B7" s="84" t="s">
        <v>73</v>
      </c>
      <c r="C7" s="84">
        <v>6332</v>
      </c>
      <c r="D7" s="84">
        <v>11091.31</v>
      </c>
      <c r="E7" s="84">
        <v>9025</v>
      </c>
      <c r="F7" s="84">
        <v>20802.099999999999</v>
      </c>
      <c r="G7" s="84">
        <v>1006</v>
      </c>
      <c r="H7" s="84">
        <v>1728.66</v>
      </c>
      <c r="I7" s="84">
        <v>1603</v>
      </c>
      <c r="J7" s="84">
        <v>2870.73</v>
      </c>
    </row>
    <row r="8" spans="1:16">
      <c r="A8" s="84">
        <v>3</v>
      </c>
      <c r="B8" s="84" t="s">
        <v>74</v>
      </c>
      <c r="C8" s="84">
        <v>8478</v>
      </c>
      <c r="D8" s="84">
        <v>18055.66</v>
      </c>
      <c r="E8" s="84">
        <v>541</v>
      </c>
      <c r="F8" s="84">
        <v>1487.15</v>
      </c>
      <c r="G8" s="84">
        <v>1151</v>
      </c>
      <c r="H8" s="84">
        <v>2515.9699999999998</v>
      </c>
      <c r="I8" s="84">
        <v>70</v>
      </c>
      <c r="J8" s="84">
        <v>192.9</v>
      </c>
    </row>
    <row r="9" spans="1:16">
      <c r="A9" s="84">
        <v>4</v>
      </c>
      <c r="B9" s="84" t="s">
        <v>75</v>
      </c>
      <c r="C9" s="84">
        <v>26449</v>
      </c>
      <c r="D9" s="84">
        <v>46928.71</v>
      </c>
      <c r="E9" s="84">
        <v>6040</v>
      </c>
      <c r="F9" s="84">
        <v>20171.78</v>
      </c>
      <c r="G9" s="84">
        <v>3013</v>
      </c>
      <c r="H9" s="84">
        <v>7385.96</v>
      </c>
      <c r="I9" s="84">
        <v>794</v>
      </c>
      <c r="J9" s="84">
        <v>2598.87</v>
      </c>
    </row>
    <row r="10" spans="1:16">
      <c r="A10" s="84">
        <v>5</v>
      </c>
      <c r="B10" s="84" t="s">
        <v>76</v>
      </c>
      <c r="C10" s="84">
        <v>1169</v>
      </c>
      <c r="D10" s="84">
        <v>3027.53</v>
      </c>
      <c r="E10" s="84">
        <v>15722</v>
      </c>
      <c r="F10" s="84">
        <v>48239.9</v>
      </c>
      <c r="G10" s="84">
        <v>246</v>
      </c>
      <c r="H10" s="84">
        <v>761.25</v>
      </c>
      <c r="I10" s="84">
        <v>3807</v>
      </c>
      <c r="J10" s="84">
        <v>9133.43</v>
      </c>
    </row>
    <row r="11" spans="1:16">
      <c r="A11" s="84">
        <v>6</v>
      </c>
      <c r="B11" s="84" t="s">
        <v>77</v>
      </c>
      <c r="C11" s="84">
        <v>7701</v>
      </c>
      <c r="D11" s="84">
        <v>21484.959999999999</v>
      </c>
      <c r="E11" s="84">
        <v>2741</v>
      </c>
      <c r="F11" s="84">
        <v>23978.14</v>
      </c>
      <c r="G11" s="84">
        <v>1297</v>
      </c>
      <c r="H11" s="84">
        <v>3733.19</v>
      </c>
      <c r="I11" s="84">
        <v>487</v>
      </c>
      <c r="J11" s="84">
        <v>3139.16</v>
      </c>
    </row>
    <row r="12" spans="1:16">
      <c r="A12" s="84">
        <v>7</v>
      </c>
      <c r="B12" s="84" t="s">
        <v>78</v>
      </c>
      <c r="C12" s="84">
        <v>183</v>
      </c>
      <c r="D12" s="84">
        <v>467.87</v>
      </c>
      <c r="E12" s="84">
        <v>4358</v>
      </c>
      <c r="F12" s="84">
        <v>14963.97</v>
      </c>
      <c r="G12" s="84">
        <v>35</v>
      </c>
      <c r="H12" s="84">
        <v>124.95</v>
      </c>
      <c r="I12" s="84">
        <v>1249</v>
      </c>
      <c r="J12" s="84">
        <v>4669.7299999999996</v>
      </c>
    </row>
    <row r="13" spans="1:16">
      <c r="A13" s="84">
        <v>8</v>
      </c>
      <c r="B13" s="84" t="s">
        <v>79</v>
      </c>
      <c r="C13" s="84">
        <v>20213</v>
      </c>
      <c r="D13" s="84">
        <v>42254.77</v>
      </c>
      <c r="E13" s="84">
        <v>1043</v>
      </c>
      <c r="F13" s="84">
        <v>3872.95</v>
      </c>
      <c r="G13" s="84">
        <v>3871</v>
      </c>
      <c r="H13" s="84">
        <v>6888.33</v>
      </c>
      <c r="I13" s="84">
        <v>216</v>
      </c>
      <c r="J13" s="84">
        <v>690.55</v>
      </c>
    </row>
    <row r="14" spans="1:16">
      <c r="A14" s="84">
        <v>9</v>
      </c>
      <c r="B14" s="84" t="s">
        <v>80</v>
      </c>
      <c r="C14" s="84">
        <v>16908</v>
      </c>
      <c r="D14" s="84">
        <v>42742.96</v>
      </c>
      <c r="E14" s="84">
        <v>1699</v>
      </c>
      <c r="F14" s="84">
        <v>9940.7000000000007</v>
      </c>
      <c r="G14" s="84">
        <v>3690</v>
      </c>
      <c r="H14" s="84">
        <v>7664.2</v>
      </c>
      <c r="I14" s="84">
        <v>352</v>
      </c>
      <c r="J14" s="84">
        <v>1808.13</v>
      </c>
    </row>
    <row r="15" spans="1:16">
      <c r="A15" s="84">
        <v>10</v>
      </c>
      <c r="B15" s="84" t="s">
        <v>81</v>
      </c>
      <c r="C15" s="84">
        <v>9149</v>
      </c>
      <c r="D15" s="84">
        <v>21461.23</v>
      </c>
      <c r="E15" s="84">
        <v>737</v>
      </c>
      <c r="F15" s="84">
        <v>2235.38</v>
      </c>
      <c r="G15" s="84">
        <v>2140</v>
      </c>
      <c r="H15" s="84">
        <v>3597.71</v>
      </c>
      <c r="I15" s="84">
        <v>170</v>
      </c>
      <c r="J15" s="84">
        <v>302.38</v>
      </c>
    </row>
    <row r="16" spans="1:16">
      <c r="A16" s="84">
        <v>11</v>
      </c>
      <c r="B16" s="84" t="s">
        <v>82</v>
      </c>
      <c r="C16" s="84">
        <v>13490</v>
      </c>
      <c r="D16" s="84">
        <v>41119.58</v>
      </c>
      <c r="E16" s="84">
        <v>2018</v>
      </c>
      <c r="F16" s="84">
        <v>11441.42</v>
      </c>
      <c r="G16" s="84">
        <v>2161</v>
      </c>
      <c r="H16" s="84">
        <v>6337.31</v>
      </c>
      <c r="I16" s="84">
        <v>264</v>
      </c>
      <c r="J16" s="84">
        <v>1721.54</v>
      </c>
    </row>
    <row r="17" spans="1:10">
      <c r="A17" s="84">
        <v>12</v>
      </c>
      <c r="B17" s="84" t="s">
        <v>83</v>
      </c>
      <c r="C17" s="84">
        <v>12173</v>
      </c>
      <c r="D17" s="84">
        <v>18941.689999999999</v>
      </c>
      <c r="E17" s="84">
        <v>1535</v>
      </c>
      <c r="F17" s="84">
        <v>3402.74</v>
      </c>
      <c r="G17" s="84">
        <v>2064</v>
      </c>
      <c r="H17" s="84">
        <v>3329.23</v>
      </c>
      <c r="I17" s="84">
        <v>227</v>
      </c>
      <c r="J17" s="84">
        <v>641.45000000000005</v>
      </c>
    </row>
    <row r="18" spans="1:10">
      <c r="A18" s="85"/>
      <c r="B18" s="85" t="s">
        <v>67</v>
      </c>
      <c r="C18" s="85">
        <f t="shared" ref="C18:J18" si="0">SUM(C6:C17)</f>
        <v>129053</v>
      </c>
      <c r="D18" s="85">
        <f t="shared" si="0"/>
        <v>280165.33999999997</v>
      </c>
      <c r="E18" s="85">
        <f t="shared" si="0"/>
        <v>46703</v>
      </c>
      <c r="F18" s="85">
        <f t="shared" si="0"/>
        <v>163353.35</v>
      </c>
      <c r="G18" s="85">
        <f t="shared" si="0"/>
        <v>22537</v>
      </c>
      <c r="H18" s="85">
        <f t="shared" si="0"/>
        <v>46382.59</v>
      </c>
      <c r="I18" s="85">
        <f t="shared" si="0"/>
        <v>9623</v>
      </c>
      <c r="J18" s="85">
        <f t="shared" si="0"/>
        <v>28197.100000000002</v>
      </c>
    </row>
  </sheetData>
  <mergeCells count="9">
    <mergeCell ref="A2:J2"/>
    <mergeCell ref="A3:A4"/>
    <mergeCell ref="B3:B5"/>
    <mergeCell ref="C3:F3"/>
    <mergeCell ref="G3:J3"/>
    <mergeCell ref="C4:D4"/>
    <mergeCell ref="E4:F4"/>
    <mergeCell ref="G4:H4"/>
    <mergeCell ref="I4:J4"/>
  </mergeCells>
  <pageMargins left="0.7" right="0.7" top="0.75" bottom="0.75" header="0.3" footer="0.3"/>
  <pageSetup scale="8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6"/>
  <sheetViews>
    <sheetView workbookViewId="0">
      <selection activeCell="J9" sqref="J9"/>
    </sheetView>
  </sheetViews>
  <sheetFormatPr defaultColWidth="9.140625" defaultRowHeight="15"/>
  <cols>
    <col min="1" max="1" width="5" style="24" customWidth="1"/>
    <col min="2" max="2" width="29.42578125" style="24" customWidth="1"/>
    <col min="3" max="3" width="8.85546875" style="24" customWidth="1"/>
    <col min="4" max="4" width="15.85546875" style="24" customWidth="1"/>
    <col min="5" max="5" width="8.85546875" style="24" customWidth="1"/>
    <col min="6" max="6" width="15.5703125" style="24" customWidth="1"/>
    <col min="7" max="7" width="10.140625" style="24" customWidth="1"/>
    <col min="8" max="8" width="14.5703125" style="24" customWidth="1"/>
    <col min="9" max="9" width="9.140625" style="24" customWidth="1"/>
    <col min="10" max="16384" width="9.140625" style="24"/>
  </cols>
  <sheetData>
    <row r="1" spans="1:14" ht="15.75">
      <c r="A1" s="39"/>
      <c r="B1" s="40" t="s">
        <v>0</v>
      </c>
      <c r="C1" s="41"/>
      <c r="D1" s="41"/>
      <c r="E1" s="41"/>
      <c r="F1" s="42" t="s">
        <v>111</v>
      </c>
      <c r="G1" s="42" t="s">
        <v>2</v>
      </c>
      <c r="H1" s="43"/>
    </row>
    <row r="2" spans="1:14" s="25" customFormat="1">
      <c r="A2" s="134" t="s">
        <v>112</v>
      </c>
      <c r="B2" s="135"/>
      <c r="C2" s="135"/>
      <c r="D2" s="135"/>
      <c r="E2" s="135"/>
      <c r="F2" s="135"/>
      <c r="G2" s="135"/>
      <c r="H2" s="157"/>
      <c r="I2" s="50"/>
      <c r="J2" s="50"/>
      <c r="K2" s="50"/>
      <c r="L2" s="51"/>
      <c r="M2" s="51"/>
      <c r="N2" s="51"/>
    </row>
    <row r="3" spans="1:14" ht="78.75" customHeight="1">
      <c r="A3" s="159" t="s">
        <v>113</v>
      </c>
      <c r="B3" s="162" t="s">
        <v>5</v>
      </c>
      <c r="C3" s="155" t="s">
        <v>114</v>
      </c>
      <c r="D3" s="156"/>
      <c r="E3" s="155" t="s">
        <v>115</v>
      </c>
      <c r="F3" s="156"/>
      <c r="G3" s="139" t="s">
        <v>116</v>
      </c>
      <c r="H3" s="139"/>
    </row>
    <row r="4" spans="1:14">
      <c r="A4" s="160"/>
      <c r="B4" s="163"/>
      <c r="C4" s="22" t="s">
        <v>14</v>
      </c>
      <c r="D4" s="22" t="s">
        <v>15</v>
      </c>
      <c r="E4" s="22" t="s">
        <v>14</v>
      </c>
      <c r="F4" s="22" t="s">
        <v>15</v>
      </c>
      <c r="G4" s="22" t="s">
        <v>14</v>
      </c>
      <c r="H4" s="22" t="s">
        <v>15</v>
      </c>
    </row>
    <row r="5" spans="1:14">
      <c r="A5" s="84">
        <v>1</v>
      </c>
      <c r="B5" s="84" t="s">
        <v>16</v>
      </c>
      <c r="C5" s="84">
        <v>4181</v>
      </c>
      <c r="D5" s="84">
        <v>21589.67</v>
      </c>
      <c r="E5" s="84">
        <v>766</v>
      </c>
      <c r="F5" s="84">
        <v>388.98</v>
      </c>
      <c r="G5" s="84">
        <v>1418</v>
      </c>
      <c r="H5" s="84">
        <v>5554.65</v>
      </c>
    </row>
    <row r="6" spans="1:14">
      <c r="A6" s="84">
        <v>2</v>
      </c>
      <c r="B6" s="84" t="s">
        <v>17</v>
      </c>
      <c r="C6" s="84">
        <v>2429</v>
      </c>
      <c r="D6" s="84">
        <v>8779.44</v>
      </c>
      <c r="E6" s="84">
        <v>127</v>
      </c>
      <c r="F6" s="84">
        <v>46.88</v>
      </c>
      <c r="G6" s="84">
        <v>891</v>
      </c>
      <c r="H6" s="84">
        <v>2084.2199999999998</v>
      </c>
    </row>
    <row r="7" spans="1:14">
      <c r="A7" s="84">
        <v>3</v>
      </c>
      <c r="B7" s="84" t="s">
        <v>18</v>
      </c>
      <c r="C7" s="84">
        <v>670</v>
      </c>
      <c r="D7" s="84">
        <v>4130.53</v>
      </c>
      <c r="E7" s="84">
        <v>22</v>
      </c>
      <c r="F7" s="84">
        <v>9.61</v>
      </c>
      <c r="G7" s="84">
        <v>1341</v>
      </c>
      <c r="H7" s="84">
        <v>1583.35</v>
      </c>
    </row>
    <row r="8" spans="1:14">
      <c r="A8" s="84">
        <v>4</v>
      </c>
      <c r="B8" s="84" t="s">
        <v>19</v>
      </c>
      <c r="C8" s="84">
        <v>4981</v>
      </c>
      <c r="D8" s="84">
        <v>26061.17</v>
      </c>
      <c r="E8" s="84">
        <v>1644</v>
      </c>
      <c r="F8" s="84">
        <v>685.87</v>
      </c>
      <c r="G8" s="84">
        <v>1958</v>
      </c>
      <c r="H8" s="84">
        <v>6169.63</v>
      </c>
    </row>
    <row r="9" spans="1:14">
      <c r="A9" s="84">
        <v>5</v>
      </c>
      <c r="B9" s="84" t="s">
        <v>20</v>
      </c>
      <c r="C9" s="84">
        <v>5734</v>
      </c>
      <c r="D9" s="84">
        <v>36829.78</v>
      </c>
      <c r="E9" s="84">
        <v>21</v>
      </c>
      <c r="F9" s="84">
        <v>5.69</v>
      </c>
      <c r="G9" s="84">
        <v>2624</v>
      </c>
      <c r="H9" s="84">
        <v>11514.89</v>
      </c>
    </row>
    <row r="10" spans="1:14">
      <c r="A10" s="84">
        <v>6</v>
      </c>
      <c r="B10" s="84" t="s">
        <v>21</v>
      </c>
      <c r="C10" s="84">
        <v>1319</v>
      </c>
      <c r="D10" s="84">
        <v>5253.07</v>
      </c>
      <c r="E10" s="84">
        <v>96</v>
      </c>
      <c r="F10" s="84">
        <v>48.65</v>
      </c>
      <c r="G10" s="84">
        <v>610</v>
      </c>
      <c r="H10" s="84">
        <v>1601.17</v>
      </c>
    </row>
    <row r="11" spans="1:14">
      <c r="A11" s="84">
        <v>7</v>
      </c>
      <c r="B11" s="84" t="s">
        <v>22</v>
      </c>
      <c r="C11" s="84">
        <v>450</v>
      </c>
      <c r="D11" s="84">
        <v>2390.17</v>
      </c>
      <c r="E11" s="84">
        <v>23</v>
      </c>
      <c r="F11" s="84">
        <v>14.32</v>
      </c>
      <c r="G11" s="84">
        <v>83</v>
      </c>
      <c r="H11" s="84">
        <v>421.98</v>
      </c>
    </row>
    <row r="12" spans="1:14">
      <c r="A12" s="84">
        <v>8</v>
      </c>
      <c r="B12" s="84" t="s">
        <v>23</v>
      </c>
      <c r="C12" s="84">
        <v>1757</v>
      </c>
      <c r="D12" s="84">
        <v>9575.5499999999993</v>
      </c>
      <c r="E12" s="84">
        <v>655</v>
      </c>
      <c r="F12" s="84">
        <v>260.87</v>
      </c>
      <c r="G12" s="84">
        <v>274</v>
      </c>
      <c r="H12" s="84">
        <v>1868.87</v>
      </c>
    </row>
    <row r="13" spans="1:14">
      <c r="A13" s="84">
        <v>9</v>
      </c>
      <c r="B13" s="84" t="s">
        <v>24</v>
      </c>
      <c r="C13" s="84">
        <v>79881</v>
      </c>
      <c r="D13" s="84">
        <v>259715.96</v>
      </c>
      <c r="E13" s="84">
        <v>575</v>
      </c>
      <c r="F13" s="84">
        <v>376.44</v>
      </c>
      <c r="G13" s="84">
        <v>18719</v>
      </c>
      <c r="H13" s="84">
        <v>84173.72</v>
      </c>
    </row>
    <row r="14" spans="1:14">
      <c r="A14" s="84">
        <v>10</v>
      </c>
      <c r="B14" s="84" t="s">
        <v>25</v>
      </c>
      <c r="C14" s="84">
        <v>62172</v>
      </c>
      <c r="D14" s="84">
        <v>259573.66</v>
      </c>
      <c r="E14" s="84">
        <v>9565</v>
      </c>
      <c r="F14" s="84">
        <v>5455.52</v>
      </c>
      <c r="G14" s="84">
        <v>21150</v>
      </c>
      <c r="H14" s="84">
        <v>66093.119999999995</v>
      </c>
    </row>
    <row r="15" spans="1:14">
      <c r="A15" s="84">
        <v>11</v>
      </c>
      <c r="B15" s="84" t="s">
        <v>26</v>
      </c>
      <c r="C15" s="84">
        <v>19651</v>
      </c>
      <c r="D15" s="84">
        <v>77030.960000000006</v>
      </c>
      <c r="E15" s="84">
        <v>1246</v>
      </c>
      <c r="F15" s="84">
        <v>466.08</v>
      </c>
      <c r="G15" s="84">
        <v>3584</v>
      </c>
      <c r="H15" s="84">
        <v>14439.76</v>
      </c>
    </row>
    <row r="16" spans="1:14">
      <c r="A16" s="84">
        <v>12</v>
      </c>
      <c r="B16" s="84" t="s">
        <v>27</v>
      </c>
      <c r="C16" s="84">
        <v>3707</v>
      </c>
      <c r="D16" s="84">
        <v>17542.740000000002</v>
      </c>
      <c r="E16" s="84">
        <v>725</v>
      </c>
      <c r="F16" s="84">
        <v>393.38</v>
      </c>
      <c r="G16" s="84">
        <v>1754</v>
      </c>
      <c r="H16" s="84">
        <v>5413.55</v>
      </c>
    </row>
    <row r="17" spans="1:8">
      <c r="A17" s="85"/>
      <c r="B17" s="85" t="s">
        <v>28</v>
      </c>
      <c r="C17" s="85">
        <f t="shared" ref="C17:H17" si="0">SUM(C5:C16)</f>
        <v>186932</v>
      </c>
      <c r="D17" s="85">
        <f t="shared" si="0"/>
        <v>728472.7</v>
      </c>
      <c r="E17" s="85">
        <f t="shared" si="0"/>
        <v>15465</v>
      </c>
      <c r="F17" s="85">
        <f t="shared" si="0"/>
        <v>8152.2900000000009</v>
      </c>
      <c r="G17" s="85">
        <f t="shared" si="0"/>
        <v>54406</v>
      </c>
      <c r="H17" s="85">
        <f t="shared" si="0"/>
        <v>200918.90999999997</v>
      </c>
    </row>
    <row r="18" spans="1:8">
      <c r="A18" s="84">
        <v>13</v>
      </c>
      <c r="B18" s="84" t="s">
        <v>29</v>
      </c>
      <c r="C18" s="84">
        <v>3421</v>
      </c>
      <c r="D18" s="84">
        <v>8647.5400000000009</v>
      </c>
      <c r="E18" s="84">
        <v>10</v>
      </c>
      <c r="F18" s="84">
        <v>4.09</v>
      </c>
      <c r="G18" s="84">
        <v>490</v>
      </c>
      <c r="H18" s="84">
        <v>3055.53</v>
      </c>
    </row>
    <row r="19" spans="1:8">
      <c r="A19" s="84">
        <v>14</v>
      </c>
      <c r="B19" s="84" t="s">
        <v>30</v>
      </c>
      <c r="C19" s="84">
        <v>1515</v>
      </c>
      <c r="D19" s="84">
        <v>822.92</v>
      </c>
      <c r="E19" s="84">
        <v>716</v>
      </c>
      <c r="F19" s="84">
        <v>182.65</v>
      </c>
      <c r="G19" s="84">
        <v>342</v>
      </c>
      <c r="H19" s="84">
        <v>400</v>
      </c>
    </row>
    <row r="20" spans="1:8">
      <c r="A20" s="84">
        <v>15</v>
      </c>
      <c r="B20" s="84" t="s">
        <v>31</v>
      </c>
      <c r="C20" s="84">
        <v>204</v>
      </c>
      <c r="D20" s="84">
        <v>645.04</v>
      </c>
      <c r="E20" s="84">
        <v>8</v>
      </c>
      <c r="F20" s="84">
        <v>10.51</v>
      </c>
      <c r="G20" s="84">
        <v>128</v>
      </c>
      <c r="H20" s="84">
        <v>433.99</v>
      </c>
    </row>
    <row r="21" spans="1:8">
      <c r="A21" s="84">
        <v>16</v>
      </c>
      <c r="B21" s="84" t="s">
        <v>32</v>
      </c>
      <c r="C21" s="84">
        <v>13544</v>
      </c>
      <c r="D21" s="84">
        <v>146256.57999999999</v>
      </c>
      <c r="E21" s="84">
        <v>465</v>
      </c>
      <c r="F21" s="84">
        <v>240.19</v>
      </c>
      <c r="G21" s="84">
        <v>3593</v>
      </c>
      <c r="H21" s="84">
        <v>31930.49</v>
      </c>
    </row>
    <row r="22" spans="1:8">
      <c r="A22" s="84">
        <v>17</v>
      </c>
      <c r="B22" s="84" t="s">
        <v>33</v>
      </c>
      <c r="C22" s="84">
        <v>10737</v>
      </c>
      <c r="D22" s="84">
        <v>75933.490000000005</v>
      </c>
      <c r="E22" s="84">
        <v>9</v>
      </c>
      <c r="F22" s="84">
        <v>3.62</v>
      </c>
      <c r="G22" s="84">
        <v>6399</v>
      </c>
      <c r="H22" s="84">
        <v>21266.65</v>
      </c>
    </row>
    <row r="23" spans="1:8">
      <c r="A23" s="84">
        <v>18</v>
      </c>
      <c r="B23" s="84" t="s">
        <v>34</v>
      </c>
      <c r="C23" s="84">
        <v>1090</v>
      </c>
      <c r="D23" s="84">
        <v>4596.57</v>
      </c>
      <c r="E23" s="84">
        <v>37</v>
      </c>
      <c r="F23" s="84">
        <v>12.56</v>
      </c>
      <c r="G23" s="84">
        <v>539</v>
      </c>
      <c r="H23" s="84">
        <v>1690.02</v>
      </c>
    </row>
    <row r="24" spans="1:8">
      <c r="A24" s="84">
        <v>19</v>
      </c>
      <c r="B24" s="84" t="s">
        <v>35</v>
      </c>
      <c r="C24" s="84">
        <v>835</v>
      </c>
      <c r="D24" s="84">
        <v>736.05</v>
      </c>
      <c r="E24" s="84">
        <v>0</v>
      </c>
      <c r="F24" s="84">
        <v>0</v>
      </c>
      <c r="G24" s="84">
        <v>260</v>
      </c>
      <c r="H24" s="84">
        <v>305.86</v>
      </c>
    </row>
    <row r="25" spans="1:8">
      <c r="A25" s="84">
        <v>20</v>
      </c>
      <c r="B25" s="84" t="s">
        <v>36</v>
      </c>
      <c r="C25" s="84">
        <v>1978</v>
      </c>
      <c r="D25" s="84">
        <v>6122.27</v>
      </c>
      <c r="E25" s="84">
        <v>1978</v>
      </c>
      <c r="F25" s="84">
        <v>6122.27</v>
      </c>
      <c r="G25" s="84">
        <v>321</v>
      </c>
      <c r="H25" s="84">
        <v>1522.66</v>
      </c>
    </row>
    <row r="26" spans="1:8">
      <c r="A26" s="84">
        <v>21</v>
      </c>
      <c r="B26" s="84" t="s">
        <v>37</v>
      </c>
      <c r="C26" s="84">
        <v>445</v>
      </c>
      <c r="D26" s="84">
        <v>2923.81</v>
      </c>
      <c r="E26" s="84">
        <v>151</v>
      </c>
      <c r="F26" s="84">
        <v>881.28</v>
      </c>
      <c r="G26" s="84">
        <v>77</v>
      </c>
      <c r="H26" s="84">
        <v>502.02</v>
      </c>
    </row>
    <row r="27" spans="1:8">
      <c r="A27" s="84">
        <v>22</v>
      </c>
      <c r="B27" s="84" t="s">
        <v>38</v>
      </c>
      <c r="C27" s="84">
        <v>75</v>
      </c>
      <c r="D27" s="84">
        <v>437.82</v>
      </c>
      <c r="E27" s="84">
        <v>0</v>
      </c>
      <c r="F27" s="84">
        <v>0</v>
      </c>
      <c r="G27" s="84">
        <v>15</v>
      </c>
      <c r="H27" s="84">
        <v>53.11</v>
      </c>
    </row>
    <row r="28" spans="1:8">
      <c r="A28" s="84">
        <v>23</v>
      </c>
      <c r="B28" s="84" t="s">
        <v>39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</row>
    <row r="29" spans="1:8">
      <c r="A29" s="84">
        <v>24</v>
      </c>
      <c r="B29" s="84" t="s">
        <v>40</v>
      </c>
      <c r="C29" s="84">
        <v>132</v>
      </c>
      <c r="D29" s="84">
        <v>312.37</v>
      </c>
      <c r="E29" s="84">
        <v>0</v>
      </c>
      <c r="F29" s="84">
        <v>0</v>
      </c>
      <c r="G29" s="84">
        <v>132</v>
      </c>
      <c r="H29" s="84">
        <v>202.69</v>
      </c>
    </row>
    <row r="30" spans="1:8">
      <c r="A30" s="84">
        <v>25</v>
      </c>
      <c r="B30" s="84" t="s">
        <v>41</v>
      </c>
      <c r="C30" s="84">
        <v>1295</v>
      </c>
      <c r="D30" s="84">
        <v>1478.15</v>
      </c>
      <c r="E30" s="84">
        <v>8</v>
      </c>
      <c r="F30" s="84">
        <v>2.85</v>
      </c>
      <c r="G30" s="84">
        <v>349</v>
      </c>
      <c r="H30" s="84">
        <v>948.17</v>
      </c>
    </row>
    <row r="31" spans="1:8">
      <c r="A31" s="85"/>
      <c r="B31" s="85" t="s">
        <v>42</v>
      </c>
      <c r="C31" s="85">
        <f t="shared" ref="C31:H31" si="1">SUM(C18:C30)</f>
        <v>35271</v>
      </c>
      <c r="D31" s="85">
        <f t="shared" si="1"/>
        <v>248912.61</v>
      </c>
      <c r="E31" s="85">
        <f t="shared" si="1"/>
        <v>3382</v>
      </c>
      <c r="F31" s="85">
        <f t="shared" si="1"/>
        <v>7460.02</v>
      </c>
      <c r="G31" s="85">
        <f t="shared" si="1"/>
        <v>12645</v>
      </c>
      <c r="H31" s="85">
        <f t="shared" si="1"/>
        <v>62311.19</v>
      </c>
    </row>
    <row r="32" spans="1:8">
      <c r="A32" s="85"/>
      <c r="B32" s="85" t="s">
        <v>43</v>
      </c>
      <c r="C32" s="85">
        <f t="shared" ref="C32:H32" si="2">SUM(C17,C31)</f>
        <v>222203</v>
      </c>
      <c r="D32" s="85">
        <f t="shared" si="2"/>
        <v>977385.30999999994</v>
      </c>
      <c r="E32" s="85">
        <f t="shared" si="2"/>
        <v>18847</v>
      </c>
      <c r="F32" s="85">
        <f t="shared" si="2"/>
        <v>15612.310000000001</v>
      </c>
      <c r="G32" s="85">
        <f t="shared" si="2"/>
        <v>67051</v>
      </c>
      <c r="H32" s="85">
        <f t="shared" si="2"/>
        <v>263230.09999999998</v>
      </c>
    </row>
    <row r="33" spans="1:8">
      <c r="A33" s="84">
        <v>26</v>
      </c>
      <c r="B33" s="84" t="s">
        <v>44</v>
      </c>
      <c r="C33" s="84">
        <v>39982</v>
      </c>
      <c r="D33" s="84">
        <v>79136</v>
      </c>
      <c r="E33" s="84">
        <v>21399</v>
      </c>
      <c r="F33" s="84">
        <v>13432.1</v>
      </c>
      <c r="G33" s="84">
        <v>4987</v>
      </c>
      <c r="H33" s="84">
        <v>15874.8</v>
      </c>
    </row>
    <row r="34" spans="1:8">
      <c r="A34" s="85"/>
      <c r="B34" s="85" t="s">
        <v>45</v>
      </c>
      <c r="C34" s="85">
        <f t="shared" ref="C34:H34" si="3">SUM(C33:C33)</f>
        <v>39982</v>
      </c>
      <c r="D34" s="85">
        <f t="shared" si="3"/>
        <v>79136</v>
      </c>
      <c r="E34" s="85">
        <f t="shared" si="3"/>
        <v>21399</v>
      </c>
      <c r="F34" s="85">
        <f t="shared" si="3"/>
        <v>13432.1</v>
      </c>
      <c r="G34" s="85">
        <f t="shared" si="3"/>
        <v>4987</v>
      </c>
      <c r="H34" s="85">
        <f t="shared" si="3"/>
        <v>15874.8</v>
      </c>
    </row>
    <row r="35" spans="1:8">
      <c r="A35" s="84">
        <v>27</v>
      </c>
      <c r="B35" s="84" t="s">
        <v>46</v>
      </c>
      <c r="C35" s="84">
        <v>880</v>
      </c>
      <c r="D35" s="84">
        <v>3665.97</v>
      </c>
      <c r="E35" s="84">
        <v>0</v>
      </c>
      <c r="F35" s="84">
        <v>0</v>
      </c>
      <c r="G35" s="84">
        <v>75</v>
      </c>
      <c r="H35" s="84">
        <v>298.5</v>
      </c>
    </row>
    <row r="36" spans="1:8">
      <c r="A36" s="84">
        <v>28</v>
      </c>
      <c r="B36" s="84" t="s">
        <v>47</v>
      </c>
      <c r="C36" s="84">
        <v>61891</v>
      </c>
      <c r="D36" s="84">
        <v>78913.119999999995</v>
      </c>
      <c r="E36" s="84">
        <v>44350</v>
      </c>
      <c r="F36" s="84">
        <v>13246.43</v>
      </c>
      <c r="G36" s="84">
        <v>23389</v>
      </c>
      <c r="H36" s="84">
        <v>24219.19</v>
      </c>
    </row>
    <row r="37" spans="1:8">
      <c r="A37" s="84">
        <v>29</v>
      </c>
      <c r="B37" s="84" t="s">
        <v>48</v>
      </c>
      <c r="C37" s="84">
        <v>1652</v>
      </c>
      <c r="D37" s="84">
        <v>1155.0899999999999</v>
      </c>
      <c r="E37" s="84">
        <v>702</v>
      </c>
      <c r="F37" s="84">
        <v>652</v>
      </c>
      <c r="G37" s="84">
        <v>384</v>
      </c>
      <c r="H37" s="84">
        <v>292.8</v>
      </c>
    </row>
    <row r="38" spans="1:8">
      <c r="A38" s="84">
        <v>30</v>
      </c>
      <c r="B38" s="84" t="s">
        <v>49</v>
      </c>
      <c r="C38" s="84">
        <v>18953</v>
      </c>
      <c r="D38" s="84">
        <v>47784.18</v>
      </c>
      <c r="E38" s="84">
        <v>8182</v>
      </c>
      <c r="F38" s="84">
        <v>3632.87</v>
      </c>
      <c r="G38" s="84">
        <v>3619</v>
      </c>
      <c r="H38" s="84">
        <v>8769.2099999999991</v>
      </c>
    </row>
    <row r="39" spans="1:8">
      <c r="A39" s="85"/>
      <c r="B39" s="85" t="s">
        <v>50</v>
      </c>
      <c r="C39" s="85">
        <f t="shared" ref="C39:H39" si="4">SUM(C35:C38)</f>
        <v>83376</v>
      </c>
      <c r="D39" s="85">
        <f t="shared" si="4"/>
        <v>131518.35999999999</v>
      </c>
      <c r="E39" s="85">
        <f t="shared" si="4"/>
        <v>53234</v>
      </c>
      <c r="F39" s="85">
        <f t="shared" si="4"/>
        <v>17531.3</v>
      </c>
      <c r="G39" s="85">
        <f t="shared" si="4"/>
        <v>27467</v>
      </c>
      <c r="H39" s="85">
        <f t="shared" si="4"/>
        <v>33579.699999999997</v>
      </c>
    </row>
    <row r="40" spans="1:8">
      <c r="A40" s="84">
        <v>31</v>
      </c>
      <c r="B40" s="84" t="s">
        <v>51</v>
      </c>
      <c r="C40" s="84">
        <v>0</v>
      </c>
      <c r="D40" s="84">
        <v>0</v>
      </c>
      <c r="E40" s="84">
        <v>7</v>
      </c>
      <c r="F40" s="84">
        <v>4.53</v>
      </c>
      <c r="G40" s="84">
        <v>0</v>
      </c>
      <c r="H40" s="84">
        <v>0</v>
      </c>
    </row>
    <row r="41" spans="1:8">
      <c r="A41" s="84">
        <v>32</v>
      </c>
      <c r="B41" s="84" t="s">
        <v>52</v>
      </c>
      <c r="C41" s="84">
        <v>44</v>
      </c>
      <c r="D41" s="84">
        <v>176.78</v>
      </c>
      <c r="E41" s="84">
        <v>2</v>
      </c>
      <c r="F41" s="84">
        <v>0.73</v>
      </c>
      <c r="G41" s="84">
        <v>10</v>
      </c>
      <c r="H41" s="84">
        <v>177.82</v>
      </c>
    </row>
    <row r="42" spans="1:8">
      <c r="A42" s="84">
        <v>33</v>
      </c>
      <c r="B42" s="84" t="s">
        <v>53</v>
      </c>
      <c r="C42" s="84">
        <v>8</v>
      </c>
      <c r="D42" s="84">
        <v>51.26</v>
      </c>
      <c r="E42" s="84">
        <v>0</v>
      </c>
      <c r="F42" s="84">
        <v>0</v>
      </c>
      <c r="G42" s="84">
        <v>0</v>
      </c>
      <c r="H42" s="84">
        <v>0</v>
      </c>
    </row>
    <row r="43" spans="1:8">
      <c r="A43" s="84">
        <v>34</v>
      </c>
      <c r="B43" s="84" t="s">
        <v>54</v>
      </c>
      <c r="C43" s="84">
        <v>419</v>
      </c>
      <c r="D43" s="84">
        <v>7833.19</v>
      </c>
      <c r="E43" s="84">
        <v>80</v>
      </c>
      <c r="F43" s="84">
        <v>37.799999999999997</v>
      </c>
      <c r="G43" s="84">
        <v>83</v>
      </c>
      <c r="H43" s="84">
        <v>1177.0999999999999</v>
      </c>
    </row>
    <row r="44" spans="1:8">
      <c r="A44" s="84">
        <v>35</v>
      </c>
      <c r="B44" s="84" t="s">
        <v>55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</row>
    <row r="45" spans="1:8">
      <c r="A45" s="85"/>
      <c r="B45" s="85" t="s">
        <v>56</v>
      </c>
      <c r="C45" s="85">
        <f t="shared" ref="C45:H45" si="5">SUM(C40:C44)</f>
        <v>471</v>
      </c>
      <c r="D45" s="85">
        <f t="shared" si="5"/>
        <v>8061.23</v>
      </c>
      <c r="E45" s="85">
        <f t="shared" si="5"/>
        <v>89</v>
      </c>
      <c r="F45" s="85">
        <f t="shared" si="5"/>
        <v>43.059999999999995</v>
      </c>
      <c r="G45" s="85">
        <f t="shared" si="5"/>
        <v>93</v>
      </c>
      <c r="H45" s="85">
        <f t="shared" si="5"/>
        <v>1354.9199999999998</v>
      </c>
    </row>
    <row r="46" spans="1:8">
      <c r="A46" s="84">
        <v>36</v>
      </c>
      <c r="B46" s="84" t="s">
        <v>57</v>
      </c>
      <c r="C46" s="84">
        <v>2397</v>
      </c>
      <c r="D46" s="84">
        <v>9082.2000000000007</v>
      </c>
      <c r="E46" s="84">
        <v>0</v>
      </c>
      <c r="F46" s="84">
        <v>0</v>
      </c>
      <c r="G46" s="84">
        <v>524</v>
      </c>
      <c r="H46" s="84">
        <v>2669.74</v>
      </c>
    </row>
    <row r="47" spans="1:8">
      <c r="A47" s="84">
        <v>37</v>
      </c>
      <c r="B47" s="84" t="s">
        <v>58</v>
      </c>
      <c r="C47" s="84">
        <v>70</v>
      </c>
      <c r="D47" s="84">
        <v>244.95</v>
      </c>
      <c r="E47" s="84">
        <v>0</v>
      </c>
      <c r="F47" s="84">
        <v>0</v>
      </c>
      <c r="G47" s="84">
        <v>4</v>
      </c>
      <c r="H47" s="84">
        <v>23.79</v>
      </c>
    </row>
    <row r="48" spans="1:8">
      <c r="A48" s="84">
        <v>38</v>
      </c>
      <c r="B48" s="84" t="s">
        <v>59</v>
      </c>
      <c r="C48" s="84">
        <v>8431</v>
      </c>
      <c r="D48" s="84">
        <v>3862.84</v>
      </c>
      <c r="E48" s="84">
        <v>373</v>
      </c>
      <c r="F48" s="84">
        <v>110.27</v>
      </c>
      <c r="G48" s="84">
        <v>2223</v>
      </c>
      <c r="H48" s="84">
        <v>1690.01</v>
      </c>
    </row>
    <row r="49" spans="1:8">
      <c r="A49" s="84">
        <v>39</v>
      </c>
      <c r="B49" s="84" t="s">
        <v>60</v>
      </c>
      <c r="C49" s="84">
        <v>2539</v>
      </c>
      <c r="D49" s="84">
        <v>831.54</v>
      </c>
      <c r="E49" s="84">
        <v>2346</v>
      </c>
      <c r="F49" s="84">
        <v>725.3</v>
      </c>
      <c r="G49" s="84">
        <v>709</v>
      </c>
      <c r="H49" s="84">
        <v>359.7</v>
      </c>
    </row>
    <row r="50" spans="1:8">
      <c r="A50" s="85"/>
      <c r="B50" s="85" t="s">
        <v>61</v>
      </c>
      <c r="C50" s="85">
        <f t="shared" ref="C50:H50" si="6">SUM(C46:C49)</f>
        <v>13437</v>
      </c>
      <c r="D50" s="85">
        <f t="shared" si="6"/>
        <v>14021.530000000002</v>
      </c>
      <c r="E50" s="85">
        <f t="shared" si="6"/>
        <v>2719</v>
      </c>
      <c r="F50" s="85">
        <f t="shared" si="6"/>
        <v>835.56999999999994</v>
      </c>
      <c r="G50" s="85">
        <f t="shared" si="6"/>
        <v>3460</v>
      </c>
      <c r="H50" s="85">
        <f t="shared" si="6"/>
        <v>4743.24</v>
      </c>
    </row>
    <row r="51" spans="1:8">
      <c r="A51" s="84">
        <v>40</v>
      </c>
      <c r="B51" s="84" t="s">
        <v>62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</row>
    <row r="52" spans="1:8">
      <c r="A52" s="84">
        <v>41</v>
      </c>
      <c r="B52" s="84" t="s">
        <v>63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</row>
    <row r="53" spans="1:8">
      <c r="A53" s="84">
        <v>42</v>
      </c>
      <c r="B53" s="84" t="s">
        <v>64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</row>
    <row r="54" spans="1:8">
      <c r="A54" s="84">
        <v>43</v>
      </c>
      <c r="B54" s="84" t="s">
        <v>65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</row>
    <row r="55" spans="1:8">
      <c r="A55" s="85"/>
      <c r="B55" s="85" t="s">
        <v>66</v>
      </c>
      <c r="C55" s="85">
        <f t="shared" ref="C55:H55" si="7">SUM(C51:C54)</f>
        <v>0</v>
      </c>
      <c r="D55" s="85">
        <f t="shared" si="7"/>
        <v>0</v>
      </c>
      <c r="E55" s="85">
        <f t="shared" si="7"/>
        <v>0</v>
      </c>
      <c r="F55" s="85">
        <f t="shared" si="7"/>
        <v>0</v>
      </c>
      <c r="G55" s="85">
        <f t="shared" si="7"/>
        <v>0</v>
      </c>
      <c r="H55" s="85">
        <f t="shared" si="7"/>
        <v>0</v>
      </c>
    </row>
    <row r="56" spans="1:8">
      <c r="A56" s="85"/>
      <c r="B56" s="85" t="s">
        <v>67</v>
      </c>
      <c r="C56" s="85">
        <f t="shared" ref="C56:H56" si="8">SUM(C32,C34,C39,C45,C50,C55)</f>
        <v>359469</v>
      </c>
      <c r="D56" s="85">
        <f t="shared" si="8"/>
        <v>1210122.43</v>
      </c>
      <c r="E56" s="85">
        <f t="shared" si="8"/>
        <v>96288</v>
      </c>
      <c r="F56" s="85">
        <f t="shared" si="8"/>
        <v>47454.340000000004</v>
      </c>
      <c r="G56" s="85">
        <f t="shared" si="8"/>
        <v>103058</v>
      </c>
      <c r="H56" s="85">
        <f t="shared" si="8"/>
        <v>318782.75999999995</v>
      </c>
    </row>
  </sheetData>
  <mergeCells count="6">
    <mergeCell ref="A2:H2"/>
    <mergeCell ref="C3:D3"/>
    <mergeCell ref="E3:F3"/>
    <mergeCell ref="G3:H3"/>
    <mergeCell ref="B3:B4"/>
    <mergeCell ref="A3:A4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"/>
  <sheetViews>
    <sheetView workbookViewId="0">
      <selection activeCell="J11" sqref="J11"/>
    </sheetView>
  </sheetViews>
  <sheetFormatPr defaultColWidth="9.140625" defaultRowHeight="15"/>
  <cols>
    <col min="1" max="1" width="5.140625" style="24" customWidth="1"/>
    <col min="2" max="2" width="29.42578125" style="24" customWidth="1"/>
    <col min="3" max="3" width="8.85546875" style="24" customWidth="1"/>
    <col min="4" max="4" width="13.140625" style="24" customWidth="1"/>
    <col min="5" max="5" width="12.5703125" style="24" customWidth="1"/>
    <col min="6" max="6" width="11.140625" style="24" customWidth="1"/>
    <col min="7" max="7" width="8.85546875" style="24" customWidth="1"/>
    <col min="8" max="8" width="12.85546875" style="24" customWidth="1"/>
    <col min="9" max="9" width="9.140625" style="24" customWidth="1"/>
    <col min="10" max="16384" width="9.140625" style="24"/>
  </cols>
  <sheetData>
    <row r="1" spans="1:14" ht="15.75">
      <c r="A1" s="39"/>
      <c r="B1" s="40" t="s">
        <v>0</v>
      </c>
      <c r="C1" s="41"/>
      <c r="D1" s="41"/>
      <c r="E1" s="41"/>
      <c r="F1" s="42" t="s">
        <v>117</v>
      </c>
      <c r="G1" s="42" t="s">
        <v>2</v>
      </c>
      <c r="H1" s="43"/>
    </row>
    <row r="2" spans="1:14" s="25" customFormat="1">
      <c r="A2" s="134" t="s">
        <v>118</v>
      </c>
      <c r="B2" s="135"/>
      <c r="C2" s="135"/>
      <c r="D2" s="135"/>
      <c r="E2" s="135"/>
      <c r="F2" s="135"/>
      <c r="G2" s="135"/>
      <c r="H2" s="157"/>
      <c r="I2" s="50"/>
      <c r="J2" s="50"/>
      <c r="K2" s="50"/>
      <c r="L2" s="51"/>
      <c r="M2" s="51"/>
      <c r="N2" s="51"/>
    </row>
    <row r="3" spans="1:14" ht="78.75" customHeight="1">
      <c r="A3" s="159" t="s">
        <v>113</v>
      </c>
      <c r="B3" s="162" t="s">
        <v>5</v>
      </c>
      <c r="C3" s="155" t="s">
        <v>114</v>
      </c>
      <c r="D3" s="156"/>
      <c r="E3" s="155" t="s">
        <v>115</v>
      </c>
      <c r="F3" s="156"/>
      <c r="G3" s="139" t="s">
        <v>116</v>
      </c>
      <c r="H3" s="139"/>
    </row>
    <row r="4" spans="1:14">
      <c r="A4" s="160"/>
      <c r="B4" s="163"/>
      <c r="C4" s="22" t="s">
        <v>14</v>
      </c>
      <c r="D4" s="22" t="s">
        <v>15</v>
      </c>
      <c r="E4" s="22" t="s">
        <v>14</v>
      </c>
      <c r="F4" s="22" t="s">
        <v>15</v>
      </c>
      <c r="G4" s="22" t="s">
        <v>14</v>
      </c>
      <c r="H4" s="22" t="s">
        <v>15</v>
      </c>
    </row>
    <row r="5" spans="1:14">
      <c r="A5" s="84">
        <v>1</v>
      </c>
      <c r="B5" s="84" t="s">
        <v>72</v>
      </c>
      <c r="C5" s="84">
        <v>22215</v>
      </c>
      <c r="D5" s="84">
        <v>46364.160000000003</v>
      </c>
      <c r="E5" s="84">
        <v>7734</v>
      </c>
      <c r="F5" s="84">
        <v>3049.78</v>
      </c>
      <c r="G5" s="84">
        <v>7538</v>
      </c>
      <c r="H5" s="84">
        <v>12467.8</v>
      </c>
    </row>
    <row r="6" spans="1:14">
      <c r="A6" s="84">
        <v>2</v>
      </c>
      <c r="B6" s="84" t="s">
        <v>73</v>
      </c>
      <c r="C6" s="84">
        <v>19758</v>
      </c>
      <c r="D6" s="84">
        <v>39825.22</v>
      </c>
      <c r="E6" s="84">
        <v>7564</v>
      </c>
      <c r="F6" s="84">
        <v>3375</v>
      </c>
      <c r="G6" s="84">
        <v>4962</v>
      </c>
      <c r="H6" s="84">
        <v>9517.02</v>
      </c>
    </row>
    <row r="7" spans="1:14">
      <c r="A7" s="84">
        <v>3</v>
      </c>
      <c r="B7" s="84" t="s">
        <v>74</v>
      </c>
      <c r="C7" s="84">
        <v>25524</v>
      </c>
      <c r="D7" s="84">
        <v>64128.34</v>
      </c>
      <c r="E7" s="84">
        <v>5550</v>
      </c>
      <c r="F7" s="84">
        <v>3449.1</v>
      </c>
      <c r="G7" s="84">
        <v>6802</v>
      </c>
      <c r="H7" s="84">
        <v>16423.87</v>
      </c>
    </row>
    <row r="8" spans="1:14">
      <c r="A8" s="84">
        <v>4</v>
      </c>
      <c r="B8" s="84" t="s">
        <v>75</v>
      </c>
      <c r="C8" s="84">
        <v>61547</v>
      </c>
      <c r="D8" s="84">
        <v>184824.12</v>
      </c>
      <c r="E8" s="84">
        <v>13204</v>
      </c>
      <c r="F8" s="84">
        <v>7400.4</v>
      </c>
      <c r="G8" s="84">
        <v>15374</v>
      </c>
      <c r="H8" s="84">
        <v>45335.73</v>
      </c>
    </row>
    <row r="9" spans="1:14">
      <c r="A9" s="84">
        <v>5</v>
      </c>
      <c r="B9" s="84" t="s">
        <v>76</v>
      </c>
      <c r="C9" s="84">
        <v>6173</v>
      </c>
      <c r="D9" s="84">
        <v>13736.24</v>
      </c>
      <c r="E9" s="84">
        <v>1720</v>
      </c>
      <c r="F9" s="84">
        <v>742.84</v>
      </c>
      <c r="G9" s="84">
        <v>2171</v>
      </c>
      <c r="H9" s="84">
        <v>3565.31</v>
      </c>
    </row>
    <row r="10" spans="1:14">
      <c r="A10" s="84">
        <v>6</v>
      </c>
      <c r="B10" s="84" t="s">
        <v>77</v>
      </c>
      <c r="C10" s="84">
        <v>19895</v>
      </c>
      <c r="D10" s="84">
        <v>76258.89</v>
      </c>
      <c r="E10" s="84">
        <v>4196</v>
      </c>
      <c r="F10" s="84">
        <v>2553.64</v>
      </c>
      <c r="G10" s="84">
        <v>5525</v>
      </c>
      <c r="H10" s="84">
        <v>18313.53</v>
      </c>
    </row>
    <row r="11" spans="1:14">
      <c r="A11" s="84">
        <v>7</v>
      </c>
      <c r="B11" s="84" t="s">
        <v>78</v>
      </c>
      <c r="C11" s="84">
        <v>1168</v>
      </c>
      <c r="D11" s="84">
        <v>3837.64</v>
      </c>
      <c r="E11" s="84">
        <v>133</v>
      </c>
      <c r="F11" s="84">
        <v>68.66</v>
      </c>
      <c r="G11" s="84">
        <v>233</v>
      </c>
      <c r="H11" s="84">
        <v>937.4</v>
      </c>
    </row>
    <row r="12" spans="1:14">
      <c r="A12" s="84">
        <v>8</v>
      </c>
      <c r="B12" s="84" t="s">
        <v>79</v>
      </c>
      <c r="C12" s="84">
        <v>48504</v>
      </c>
      <c r="D12" s="84">
        <v>107508.94</v>
      </c>
      <c r="E12" s="84">
        <v>19917</v>
      </c>
      <c r="F12" s="84">
        <v>8435.31</v>
      </c>
      <c r="G12" s="84">
        <v>15105</v>
      </c>
      <c r="H12" s="84">
        <v>28719.32</v>
      </c>
    </row>
    <row r="13" spans="1:14">
      <c r="A13" s="84">
        <v>9</v>
      </c>
      <c r="B13" s="84" t="s">
        <v>80</v>
      </c>
      <c r="C13" s="84">
        <v>63716</v>
      </c>
      <c r="D13" s="84">
        <v>242979.26</v>
      </c>
      <c r="E13" s="84">
        <v>18481</v>
      </c>
      <c r="F13" s="84">
        <v>8477.64</v>
      </c>
      <c r="G13" s="84">
        <v>19949</v>
      </c>
      <c r="H13" s="84">
        <v>86630.61</v>
      </c>
    </row>
    <row r="14" spans="1:14">
      <c r="A14" s="84">
        <v>10</v>
      </c>
      <c r="B14" s="84" t="s">
        <v>81</v>
      </c>
      <c r="C14" s="84">
        <v>25568</v>
      </c>
      <c r="D14" s="84">
        <v>107409.51</v>
      </c>
      <c r="E14" s="84">
        <v>9148</v>
      </c>
      <c r="F14" s="84">
        <v>3054.16</v>
      </c>
      <c r="G14" s="84">
        <v>7589</v>
      </c>
      <c r="H14" s="84">
        <v>21844.83</v>
      </c>
    </row>
    <row r="15" spans="1:14">
      <c r="A15" s="84">
        <v>11</v>
      </c>
      <c r="B15" s="84" t="s">
        <v>82</v>
      </c>
      <c r="C15" s="84">
        <v>33966</v>
      </c>
      <c r="D15" s="84">
        <v>239851.84</v>
      </c>
      <c r="E15" s="84">
        <v>5759</v>
      </c>
      <c r="F15" s="84">
        <v>5340.82</v>
      </c>
      <c r="G15" s="84">
        <v>9099</v>
      </c>
      <c r="H15" s="84">
        <v>51806.37</v>
      </c>
    </row>
    <row r="16" spans="1:14">
      <c r="A16" s="84">
        <v>12</v>
      </c>
      <c r="B16" s="84" t="s">
        <v>83</v>
      </c>
      <c r="C16" s="84">
        <v>31435</v>
      </c>
      <c r="D16" s="84">
        <v>83398.27</v>
      </c>
      <c r="E16" s="84">
        <v>2882</v>
      </c>
      <c r="F16" s="84">
        <v>1506.99</v>
      </c>
      <c r="G16" s="84">
        <v>8711</v>
      </c>
      <c r="H16" s="84">
        <v>23220.97</v>
      </c>
    </row>
    <row r="17" spans="1:8">
      <c r="A17" s="85"/>
      <c r="B17" s="85" t="s">
        <v>67</v>
      </c>
      <c r="C17" s="85">
        <f t="shared" ref="C17:H17" si="0">SUM(C5:C16)</f>
        <v>359469</v>
      </c>
      <c r="D17" s="85">
        <f t="shared" si="0"/>
        <v>1210122.4300000002</v>
      </c>
      <c r="E17" s="85">
        <f t="shared" si="0"/>
        <v>96288</v>
      </c>
      <c r="F17" s="85">
        <f t="shared" si="0"/>
        <v>47454.34</v>
      </c>
      <c r="G17" s="85">
        <f t="shared" si="0"/>
        <v>103058</v>
      </c>
      <c r="H17" s="85">
        <f t="shared" si="0"/>
        <v>318782.76</v>
      </c>
    </row>
  </sheetData>
  <mergeCells count="6"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scale="88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8"/>
  <sheetViews>
    <sheetView workbookViewId="0">
      <pane xSplit="2" ySplit="6" topLeftCell="C43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ColWidth="9.140625" defaultRowHeight="15"/>
  <cols>
    <col min="1" max="1" width="4.42578125" style="24" customWidth="1"/>
    <col min="2" max="2" width="23.28515625" style="24" customWidth="1"/>
    <col min="3" max="9" width="8.85546875" style="24" customWidth="1"/>
    <col min="10" max="10" width="11.140625" style="38" customWidth="1"/>
    <col min="11" max="16" width="11.140625" style="24" customWidth="1"/>
    <col min="17" max="17" width="11.140625" style="38" customWidth="1"/>
    <col min="18" max="18" width="9.140625" style="24" customWidth="1"/>
    <col min="19" max="16384" width="9.140625" style="24"/>
  </cols>
  <sheetData>
    <row r="1" spans="1:17" ht="15.75">
      <c r="A1" s="39"/>
      <c r="B1" s="41"/>
      <c r="C1" s="40" t="s">
        <v>0</v>
      </c>
      <c r="D1" s="41"/>
      <c r="E1" s="41"/>
      <c r="F1" s="41"/>
      <c r="G1" s="41"/>
      <c r="H1" s="41"/>
      <c r="I1" s="41"/>
      <c r="J1" s="45"/>
      <c r="K1" s="41"/>
      <c r="L1" s="42" t="s">
        <v>119</v>
      </c>
      <c r="M1" s="41"/>
      <c r="N1" s="42" t="s">
        <v>2</v>
      </c>
      <c r="O1" s="41"/>
      <c r="P1" s="41"/>
      <c r="Q1" s="46"/>
    </row>
    <row r="2" spans="1:17" s="25" customFormat="1">
      <c r="A2" s="164" t="s">
        <v>120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6"/>
      <c r="M2" s="166"/>
      <c r="N2" s="166"/>
      <c r="O2" s="166"/>
      <c r="Q2" s="52"/>
    </row>
    <row r="3" spans="1:17">
      <c r="A3" s="53"/>
      <c r="B3" s="54"/>
      <c r="C3" s="54"/>
      <c r="D3" s="54"/>
      <c r="E3" s="54"/>
      <c r="F3" s="54"/>
      <c r="G3" s="54"/>
      <c r="H3" s="54"/>
      <c r="I3" s="54"/>
      <c r="J3" s="55"/>
      <c r="K3" s="54"/>
      <c r="L3" s="54"/>
      <c r="M3" s="54"/>
      <c r="N3" s="54"/>
      <c r="O3" s="54"/>
      <c r="P3" s="54"/>
      <c r="Q3" s="56"/>
    </row>
    <row r="4" spans="1:17">
      <c r="A4" s="167" t="s">
        <v>121</v>
      </c>
      <c r="B4" s="167" t="s">
        <v>5</v>
      </c>
      <c r="C4" s="173" t="s">
        <v>122</v>
      </c>
      <c r="D4" s="173"/>
      <c r="E4" s="173"/>
      <c r="F4" s="173"/>
      <c r="G4" s="173"/>
      <c r="H4" s="173"/>
      <c r="I4" s="173"/>
      <c r="J4" s="173"/>
      <c r="K4" s="170" t="s">
        <v>123</v>
      </c>
      <c r="L4" s="174" t="s">
        <v>124</v>
      </c>
      <c r="M4" s="175"/>
      <c r="N4" s="170" t="s">
        <v>125</v>
      </c>
      <c r="O4" s="170" t="s">
        <v>126</v>
      </c>
      <c r="P4" s="170" t="s">
        <v>127</v>
      </c>
      <c r="Q4" s="170" t="s">
        <v>128</v>
      </c>
    </row>
    <row r="5" spans="1:17">
      <c r="A5" s="168"/>
      <c r="B5" s="168"/>
      <c r="C5" s="170" t="s">
        <v>129</v>
      </c>
      <c r="D5" s="170" t="s">
        <v>130</v>
      </c>
      <c r="E5" s="170" t="s">
        <v>131</v>
      </c>
      <c r="F5" s="170" t="s">
        <v>132</v>
      </c>
      <c r="G5" s="170" t="s">
        <v>133</v>
      </c>
      <c r="H5" s="170" t="s">
        <v>134</v>
      </c>
      <c r="I5" s="170" t="s">
        <v>135</v>
      </c>
      <c r="J5" s="170" t="s">
        <v>136</v>
      </c>
      <c r="K5" s="171"/>
      <c r="L5" s="176"/>
      <c r="M5" s="177"/>
      <c r="N5" s="171"/>
      <c r="O5" s="171"/>
      <c r="P5" s="171"/>
      <c r="Q5" s="171"/>
    </row>
    <row r="6" spans="1:17">
      <c r="A6" s="169"/>
      <c r="B6" s="169"/>
      <c r="C6" s="172"/>
      <c r="D6" s="172"/>
      <c r="E6" s="172"/>
      <c r="F6" s="172"/>
      <c r="G6" s="172"/>
      <c r="H6" s="172"/>
      <c r="I6" s="172"/>
      <c r="J6" s="172"/>
      <c r="K6" s="172"/>
      <c r="L6" s="23" t="s">
        <v>137</v>
      </c>
      <c r="M6" s="23" t="s">
        <v>138</v>
      </c>
      <c r="N6" s="172"/>
      <c r="O6" s="172"/>
      <c r="P6" s="172"/>
      <c r="Q6" s="172"/>
    </row>
    <row r="7" spans="1:17">
      <c r="A7" s="84">
        <v>1</v>
      </c>
      <c r="B7" s="84" t="s">
        <v>16</v>
      </c>
      <c r="C7" s="84">
        <v>21634</v>
      </c>
      <c r="D7" s="84">
        <v>3292</v>
      </c>
      <c r="E7" s="84">
        <v>24926</v>
      </c>
      <c r="F7" s="84">
        <v>38520</v>
      </c>
      <c r="G7" s="84">
        <v>22478</v>
      </c>
      <c r="H7" s="84">
        <v>60998</v>
      </c>
      <c r="I7" s="84">
        <v>5391</v>
      </c>
      <c r="J7" s="86">
        <f t="shared" ref="J7:J38" si="0">(I7/E7)*100</f>
        <v>21.628018936050712</v>
      </c>
      <c r="K7" s="84">
        <v>5061</v>
      </c>
      <c r="L7" s="84">
        <v>24</v>
      </c>
      <c r="M7" s="84">
        <v>0.64</v>
      </c>
      <c r="N7" s="84">
        <v>41508</v>
      </c>
      <c r="O7" s="84">
        <v>3563</v>
      </c>
      <c r="P7" s="84">
        <v>52808</v>
      </c>
      <c r="Q7" s="86">
        <f t="shared" ref="Q7:Q38" si="1">(P7/H7)*100</f>
        <v>86.573330273123702</v>
      </c>
    </row>
    <row r="8" spans="1:17">
      <c r="A8" s="84">
        <v>2</v>
      </c>
      <c r="B8" s="84" t="s">
        <v>17</v>
      </c>
      <c r="C8" s="84">
        <v>9837</v>
      </c>
      <c r="D8" s="84">
        <v>1060</v>
      </c>
      <c r="E8" s="84">
        <v>10897</v>
      </c>
      <c r="F8" s="84">
        <v>16251</v>
      </c>
      <c r="G8" s="84">
        <v>9815</v>
      </c>
      <c r="H8" s="84">
        <v>26066</v>
      </c>
      <c r="I8" s="84">
        <v>1322</v>
      </c>
      <c r="J8" s="86">
        <f t="shared" si="0"/>
        <v>12.131779388822611</v>
      </c>
      <c r="K8" s="84">
        <v>1404.64</v>
      </c>
      <c r="L8" s="84">
        <v>10</v>
      </c>
      <c r="M8" s="84">
        <v>0.28999999999999998</v>
      </c>
      <c r="N8" s="84">
        <v>23554</v>
      </c>
      <c r="O8" s="84">
        <v>11567</v>
      </c>
      <c r="P8" s="84">
        <v>24964</v>
      </c>
      <c r="Q8" s="86">
        <f t="shared" si="1"/>
        <v>95.772270390547078</v>
      </c>
    </row>
    <row r="9" spans="1:17">
      <c r="A9" s="84">
        <v>3</v>
      </c>
      <c r="B9" s="84" t="s">
        <v>18</v>
      </c>
      <c r="C9" s="84">
        <v>13764</v>
      </c>
      <c r="D9" s="84">
        <v>2018</v>
      </c>
      <c r="E9" s="84">
        <v>15782</v>
      </c>
      <c r="F9" s="84">
        <v>8907</v>
      </c>
      <c r="G9" s="84">
        <v>6875</v>
      </c>
      <c r="H9" s="84">
        <v>15782</v>
      </c>
      <c r="I9" s="84">
        <v>2653</v>
      </c>
      <c r="J9" s="86">
        <f t="shared" si="0"/>
        <v>16.810290204029908</v>
      </c>
      <c r="K9" s="84">
        <v>875.88</v>
      </c>
      <c r="L9" s="84">
        <v>0</v>
      </c>
      <c r="M9" s="84">
        <v>0</v>
      </c>
      <c r="N9" s="84">
        <v>13382</v>
      </c>
      <c r="O9" s="84">
        <v>13382</v>
      </c>
      <c r="P9" s="84">
        <v>15375</v>
      </c>
      <c r="Q9" s="86">
        <f t="shared" si="1"/>
        <v>97.421112659992389</v>
      </c>
    </row>
    <row r="10" spans="1:17">
      <c r="A10" s="84">
        <v>4</v>
      </c>
      <c r="B10" s="84" t="s">
        <v>19</v>
      </c>
      <c r="C10" s="84">
        <v>115551</v>
      </c>
      <c r="D10" s="84">
        <v>4498</v>
      </c>
      <c r="E10" s="84">
        <v>120049</v>
      </c>
      <c r="F10" s="84">
        <v>62835</v>
      </c>
      <c r="G10" s="84">
        <v>57214</v>
      </c>
      <c r="H10" s="84">
        <v>120049</v>
      </c>
      <c r="I10" s="84">
        <v>10092</v>
      </c>
      <c r="J10" s="86">
        <f t="shared" si="0"/>
        <v>8.4065673183450098</v>
      </c>
      <c r="K10" s="84">
        <v>7930.35</v>
      </c>
      <c r="L10" s="84">
        <v>14244</v>
      </c>
      <c r="M10" s="84">
        <v>2.12</v>
      </c>
      <c r="N10" s="84">
        <v>49839</v>
      </c>
      <c r="O10" s="84">
        <v>13223</v>
      </c>
      <c r="P10" s="84">
        <v>115320</v>
      </c>
      <c r="Q10" s="86">
        <f t="shared" si="1"/>
        <v>96.060775183466745</v>
      </c>
    </row>
    <row r="11" spans="1:17">
      <c r="A11" s="84">
        <v>5</v>
      </c>
      <c r="B11" s="84" t="s">
        <v>20</v>
      </c>
      <c r="C11" s="84">
        <v>56647</v>
      </c>
      <c r="D11" s="84">
        <v>1455</v>
      </c>
      <c r="E11" s="84">
        <v>58102</v>
      </c>
      <c r="F11" s="84">
        <v>26873</v>
      </c>
      <c r="G11" s="84">
        <v>31229</v>
      </c>
      <c r="H11" s="84">
        <v>58102</v>
      </c>
      <c r="I11" s="84">
        <v>8565</v>
      </c>
      <c r="J11" s="86">
        <f t="shared" si="0"/>
        <v>14.741316994251488</v>
      </c>
      <c r="K11" s="84">
        <v>4138.33</v>
      </c>
      <c r="L11" s="84">
        <v>0</v>
      </c>
      <c r="M11" s="84">
        <v>0</v>
      </c>
      <c r="N11" s="84">
        <v>24103</v>
      </c>
      <c r="O11" s="84">
        <v>24103</v>
      </c>
      <c r="P11" s="84">
        <v>29791</v>
      </c>
      <c r="Q11" s="86">
        <f t="shared" si="1"/>
        <v>51.273622250524944</v>
      </c>
    </row>
    <row r="12" spans="1:17">
      <c r="A12" s="84">
        <v>6</v>
      </c>
      <c r="B12" s="84" t="s">
        <v>21</v>
      </c>
      <c r="C12" s="84">
        <v>3592</v>
      </c>
      <c r="D12" s="84">
        <v>19096</v>
      </c>
      <c r="E12" s="84">
        <v>22688</v>
      </c>
      <c r="F12" s="84">
        <v>12771</v>
      </c>
      <c r="G12" s="84">
        <v>9915</v>
      </c>
      <c r="H12" s="84">
        <v>22686</v>
      </c>
      <c r="I12" s="84">
        <v>3738</v>
      </c>
      <c r="J12" s="86">
        <f t="shared" si="0"/>
        <v>16.475669957686883</v>
      </c>
      <c r="K12" s="84">
        <v>1084.1500000000001</v>
      </c>
      <c r="L12" s="84">
        <v>0</v>
      </c>
      <c r="M12" s="84">
        <v>0</v>
      </c>
      <c r="N12" s="84">
        <v>11370</v>
      </c>
      <c r="O12" s="84">
        <v>3691</v>
      </c>
      <c r="P12" s="84">
        <v>14789</v>
      </c>
      <c r="Q12" s="86">
        <f t="shared" si="1"/>
        <v>65.189985012783211</v>
      </c>
    </row>
    <row r="13" spans="1:17">
      <c r="A13" s="84">
        <v>7</v>
      </c>
      <c r="B13" s="84" t="s">
        <v>22</v>
      </c>
      <c r="C13" s="84">
        <v>7956</v>
      </c>
      <c r="D13" s="84">
        <v>2995</v>
      </c>
      <c r="E13" s="84">
        <v>10951</v>
      </c>
      <c r="F13" s="84">
        <v>6245</v>
      </c>
      <c r="G13" s="84">
        <v>4704</v>
      </c>
      <c r="H13" s="84">
        <v>10949</v>
      </c>
      <c r="I13" s="84">
        <v>2616</v>
      </c>
      <c r="J13" s="86">
        <f t="shared" si="0"/>
        <v>23.888229385444252</v>
      </c>
      <c r="K13" s="84">
        <v>2425.7600000000002</v>
      </c>
      <c r="L13" s="84">
        <v>0</v>
      </c>
      <c r="M13" s="84">
        <v>0</v>
      </c>
      <c r="N13" s="84">
        <v>10951</v>
      </c>
      <c r="O13" s="84">
        <v>5238</v>
      </c>
      <c r="P13" s="84">
        <v>9634</v>
      </c>
      <c r="Q13" s="86">
        <f t="shared" si="1"/>
        <v>87.989770755320123</v>
      </c>
    </row>
    <row r="14" spans="1:17">
      <c r="A14" s="84">
        <v>8</v>
      </c>
      <c r="B14" s="84" t="s">
        <v>23</v>
      </c>
      <c r="C14" s="84">
        <v>26971</v>
      </c>
      <c r="D14" s="84">
        <v>1036</v>
      </c>
      <c r="E14" s="84">
        <v>28007</v>
      </c>
      <c r="F14" s="84">
        <v>14379</v>
      </c>
      <c r="G14" s="84">
        <v>13573</v>
      </c>
      <c r="H14" s="84">
        <v>27952</v>
      </c>
      <c r="I14" s="84">
        <v>6273</v>
      </c>
      <c r="J14" s="86">
        <f t="shared" si="0"/>
        <v>22.397971935587531</v>
      </c>
      <c r="K14" s="84">
        <v>782.43</v>
      </c>
      <c r="L14" s="84">
        <v>5</v>
      </c>
      <c r="M14" s="84">
        <v>0.21</v>
      </c>
      <c r="N14" s="84">
        <v>1272</v>
      </c>
      <c r="O14" s="84">
        <v>1231</v>
      </c>
      <c r="P14" s="84">
        <v>15134</v>
      </c>
      <c r="Q14" s="86">
        <f t="shared" si="1"/>
        <v>54.142816256439609</v>
      </c>
    </row>
    <row r="15" spans="1:17">
      <c r="A15" s="84">
        <v>9</v>
      </c>
      <c r="B15" s="84" t="s">
        <v>24</v>
      </c>
      <c r="C15" s="84">
        <v>179166</v>
      </c>
      <c r="D15" s="84">
        <v>39174</v>
      </c>
      <c r="E15" s="84">
        <v>218340</v>
      </c>
      <c r="F15" s="84">
        <v>90699</v>
      </c>
      <c r="G15" s="84">
        <v>127625</v>
      </c>
      <c r="H15" s="84">
        <v>218324</v>
      </c>
      <c r="I15" s="84">
        <v>16861</v>
      </c>
      <c r="J15" s="86">
        <f t="shared" si="0"/>
        <v>7.7223596226069429</v>
      </c>
      <c r="K15" s="84">
        <v>25255.4</v>
      </c>
      <c r="L15" s="84">
        <v>0</v>
      </c>
      <c r="M15" s="84">
        <v>0</v>
      </c>
      <c r="N15" s="84">
        <v>253596</v>
      </c>
      <c r="O15" s="84">
        <v>137130</v>
      </c>
      <c r="P15" s="84">
        <v>213507</v>
      </c>
      <c r="Q15" s="86">
        <f t="shared" si="1"/>
        <v>97.793646140598383</v>
      </c>
    </row>
    <row r="16" spans="1:17">
      <c r="A16" s="84">
        <v>10</v>
      </c>
      <c r="B16" s="84" t="s">
        <v>25</v>
      </c>
      <c r="C16" s="84">
        <v>272554</v>
      </c>
      <c r="D16" s="84">
        <v>52114</v>
      </c>
      <c r="E16" s="84">
        <v>324668</v>
      </c>
      <c r="F16" s="84">
        <v>146477</v>
      </c>
      <c r="G16" s="84">
        <v>178383</v>
      </c>
      <c r="H16" s="84">
        <v>324860</v>
      </c>
      <c r="I16" s="84">
        <v>23437</v>
      </c>
      <c r="J16" s="86">
        <f t="shared" si="0"/>
        <v>7.2187588551997734</v>
      </c>
      <c r="K16" s="84">
        <v>19461.95</v>
      </c>
      <c r="L16" s="84">
        <v>13</v>
      </c>
      <c r="M16" s="84">
        <v>0.23</v>
      </c>
      <c r="N16" s="84">
        <v>226121</v>
      </c>
      <c r="O16" s="84">
        <v>9055</v>
      </c>
      <c r="P16" s="84">
        <v>216220</v>
      </c>
      <c r="Q16" s="86">
        <f t="shared" si="1"/>
        <v>66.557901865418941</v>
      </c>
    </row>
    <row r="17" spans="1:17">
      <c r="A17" s="84">
        <v>11</v>
      </c>
      <c r="B17" s="84" t="s">
        <v>26</v>
      </c>
      <c r="C17" s="84">
        <v>270044</v>
      </c>
      <c r="D17" s="84">
        <v>8972</v>
      </c>
      <c r="E17" s="84">
        <v>279016</v>
      </c>
      <c r="F17" s="84">
        <v>124637</v>
      </c>
      <c r="G17" s="84">
        <v>153435</v>
      </c>
      <c r="H17" s="84">
        <v>278072</v>
      </c>
      <c r="I17" s="84">
        <v>32076</v>
      </c>
      <c r="J17" s="86">
        <f t="shared" si="0"/>
        <v>11.496114918140895</v>
      </c>
      <c r="K17" s="84">
        <v>23061.040000000001</v>
      </c>
      <c r="L17" s="84">
        <v>0</v>
      </c>
      <c r="M17" s="84">
        <v>0</v>
      </c>
      <c r="N17" s="84">
        <v>157512</v>
      </c>
      <c r="O17" s="84">
        <v>113338</v>
      </c>
      <c r="P17" s="84">
        <v>267711</v>
      </c>
      <c r="Q17" s="86">
        <f t="shared" si="1"/>
        <v>96.273986593400281</v>
      </c>
    </row>
    <row r="18" spans="1:17">
      <c r="A18" s="84">
        <v>12</v>
      </c>
      <c r="B18" s="84" t="s">
        <v>27</v>
      </c>
      <c r="C18" s="84">
        <v>39281</v>
      </c>
      <c r="D18" s="84">
        <v>1077</v>
      </c>
      <c r="E18" s="84">
        <v>40358</v>
      </c>
      <c r="F18" s="84">
        <v>20074</v>
      </c>
      <c r="G18" s="84">
        <v>20284</v>
      </c>
      <c r="H18" s="84">
        <v>40358</v>
      </c>
      <c r="I18" s="84">
        <v>11638</v>
      </c>
      <c r="J18" s="86">
        <f t="shared" si="0"/>
        <v>28.836909658555925</v>
      </c>
      <c r="K18" s="84">
        <v>1856.2</v>
      </c>
      <c r="L18" s="84">
        <v>368</v>
      </c>
      <c r="M18" s="84">
        <v>1.01</v>
      </c>
      <c r="N18" s="84">
        <v>22981</v>
      </c>
      <c r="O18" s="84">
        <v>10131</v>
      </c>
      <c r="P18" s="84">
        <v>36123</v>
      </c>
      <c r="Q18" s="86">
        <f t="shared" si="1"/>
        <v>89.506417562812828</v>
      </c>
    </row>
    <row r="19" spans="1:17">
      <c r="A19" s="85"/>
      <c r="B19" s="85" t="s">
        <v>28</v>
      </c>
      <c r="C19" s="85">
        <f t="shared" ref="C19:I19" si="2">SUM(C7:C18)</f>
        <v>1016997</v>
      </c>
      <c r="D19" s="85">
        <f t="shared" si="2"/>
        <v>136787</v>
      </c>
      <c r="E19" s="85">
        <f t="shared" si="2"/>
        <v>1153784</v>
      </c>
      <c r="F19" s="85">
        <f t="shared" si="2"/>
        <v>568668</v>
      </c>
      <c r="G19" s="85">
        <f t="shared" si="2"/>
        <v>635530</v>
      </c>
      <c r="H19" s="85">
        <f t="shared" si="2"/>
        <v>1204198</v>
      </c>
      <c r="I19" s="85">
        <f t="shared" si="2"/>
        <v>124662</v>
      </c>
      <c r="J19" s="87">
        <f t="shared" si="0"/>
        <v>10.804622008972217</v>
      </c>
      <c r="K19" s="85">
        <f t="shared" ref="K19:P19" si="3">SUM(K7:K18)</f>
        <v>93337.12999999999</v>
      </c>
      <c r="L19" s="85">
        <f t="shared" si="3"/>
        <v>14664</v>
      </c>
      <c r="M19" s="85">
        <f t="shared" si="3"/>
        <v>4.5</v>
      </c>
      <c r="N19" s="85">
        <f t="shared" si="3"/>
        <v>836189</v>
      </c>
      <c r="O19" s="85">
        <f t="shared" si="3"/>
        <v>345652</v>
      </c>
      <c r="P19" s="85">
        <f t="shared" si="3"/>
        <v>1011376</v>
      </c>
      <c r="Q19" s="87">
        <f t="shared" si="1"/>
        <v>83.987517003017771</v>
      </c>
    </row>
    <row r="20" spans="1:17">
      <c r="A20" s="84">
        <v>13</v>
      </c>
      <c r="B20" s="84" t="s">
        <v>29</v>
      </c>
      <c r="C20" s="84">
        <v>919</v>
      </c>
      <c r="D20" s="84">
        <v>2338</v>
      </c>
      <c r="E20" s="84">
        <v>3257</v>
      </c>
      <c r="F20" s="84">
        <v>2391</v>
      </c>
      <c r="G20" s="84">
        <v>866</v>
      </c>
      <c r="H20" s="84">
        <v>3257</v>
      </c>
      <c r="I20" s="84">
        <v>732</v>
      </c>
      <c r="J20" s="86">
        <f t="shared" si="0"/>
        <v>22.474669941664107</v>
      </c>
      <c r="K20" s="84">
        <v>133.29</v>
      </c>
      <c r="L20" s="84">
        <v>0</v>
      </c>
      <c r="M20" s="84">
        <v>0</v>
      </c>
      <c r="N20" s="84">
        <v>2471</v>
      </c>
      <c r="O20" s="84">
        <v>1251</v>
      </c>
      <c r="P20" s="84">
        <v>2768</v>
      </c>
      <c r="Q20" s="86">
        <f t="shared" si="1"/>
        <v>84.986183604544067</v>
      </c>
    </row>
    <row r="21" spans="1:17">
      <c r="A21" s="84">
        <v>14</v>
      </c>
      <c r="B21" s="84" t="s">
        <v>30</v>
      </c>
      <c r="C21" s="84">
        <v>13</v>
      </c>
      <c r="D21" s="84">
        <v>149</v>
      </c>
      <c r="E21" s="84">
        <v>162</v>
      </c>
      <c r="F21" s="84">
        <v>123</v>
      </c>
      <c r="G21" s="84">
        <v>39</v>
      </c>
      <c r="H21" s="84">
        <v>162</v>
      </c>
      <c r="I21" s="84">
        <v>132</v>
      </c>
      <c r="J21" s="86">
        <f t="shared" si="0"/>
        <v>81.481481481481481</v>
      </c>
      <c r="K21" s="84">
        <v>0.7</v>
      </c>
      <c r="L21" s="84">
        <v>0</v>
      </c>
      <c r="M21" s="84">
        <v>0</v>
      </c>
      <c r="N21" s="84">
        <v>127</v>
      </c>
      <c r="O21" s="84">
        <v>127</v>
      </c>
      <c r="P21" s="84">
        <v>162</v>
      </c>
      <c r="Q21" s="86">
        <f t="shared" si="1"/>
        <v>100</v>
      </c>
    </row>
    <row r="22" spans="1:17">
      <c r="A22" s="84">
        <v>15</v>
      </c>
      <c r="B22" s="84" t="s">
        <v>31</v>
      </c>
      <c r="C22" s="84">
        <v>0</v>
      </c>
      <c r="D22" s="84">
        <v>202</v>
      </c>
      <c r="E22" s="84">
        <v>202</v>
      </c>
      <c r="F22" s="84">
        <v>142</v>
      </c>
      <c r="G22" s="84">
        <v>60</v>
      </c>
      <c r="H22" s="84">
        <v>202</v>
      </c>
      <c r="I22" s="84">
        <v>16</v>
      </c>
      <c r="J22" s="86">
        <f t="shared" si="0"/>
        <v>7.9207920792079207</v>
      </c>
      <c r="K22" s="84">
        <v>7.71</v>
      </c>
      <c r="L22" s="84">
        <v>0</v>
      </c>
      <c r="M22" s="84">
        <v>0</v>
      </c>
      <c r="N22" s="84">
        <v>144</v>
      </c>
      <c r="O22" s="84">
        <v>30</v>
      </c>
      <c r="P22" s="84">
        <v>202</v>
      </c>
      <c r="Q22" s="86">
        <f t="shared" si="1"/>
        <v>100</v>
      </c>
    </row>
    <row r="23" spans="1:17">
      <c r="A23" s="84">
        <v>16</v>
      </c>
      <c r="B23" s="84" t="s">
        <v>32</v>
      </c>
      <c r="C23" s="84">
        <v>12369</v>
      </c>
      <c r="D23" s="84">
        <v>5482</v>
      </c>
      <c r="E23" s="84">
        <v>17851</v>
      </c>
      <c r="F23" s="84">
        <v>13465</v>
      </c>
      <c r="G23" s="84">
        <v>4386</v>
      </c>
      <c r="H23" s="84">
        <v>17851</v>
      </c>
      <c r="I23" s="84">
        <v>5865</v>
      </c>
      <c r="J23" s="86">
        <f t="shared" si="0"/>
        <v>32.85530222396504</v>
      </c>
      <c r="K23" s="84">
        <v>1937.85</v>
      </c>
      <c r="L23" s="84">
        <v>0</v>
      </c>
      <c r="M23" s="84">
        <v>0</v>
      </c>
      <c r="N23" s="84">
        <v>17847</v>
      </c>
      <c r="O23" s="84">
        <v>9043</v>
      </c>
      <c r="P23" s="84">
        <v>15142</v>
      </c>
      <c r="Q23" s="86">
        <f t="shared" si="1"/>
        <v>84.824379586577777</v>
      </c>
    </row>
    <row r="24" spans="1:17">
      <c r="A24" s="84">
        <v>17</v>
      </c>
      <c r="B24" s="84" t="s">
        <v>33</v>
      </c>
      <c r="C24" s="84">
        <v>204</v>
      </c>
      <c r="D24" s="84">
        <v>723</v>
      </c>
      <c r="E24" s="84">
        <v>927</v>
      </c>
      <c r="F24" s="84">
        <v>599</v>
      </c>
      <c r="G24" s="84">
        <v>328</v>
      </c>
      <c r="H24" s="84">
        <v>927</v>
      </c>
      <c r="I24" s="84">
        <v>244</v>
      </c>
      <c r="J24" s="86">
        <f t="shared" si="0"/>
        <v>26.321467098166128</v>
      </c>
      <c r="K24" s="84">
        <v>88.44</v>
      </c>
      <c r="L24" s="84">
        <v>0</v>
      </c>
      <c r="M24" s="84">
        <v>0</v>
      </c>
      <c r="N24" s="84">
        <v>799</v>
      </c>
      <c r="O24" s="84">
        <v>195</v>
      </c>
      <c r="P24" s="84">
        <v>489</v>
      </c>
      <c r="Q24" s="86">
        <f t="shared" si="1"/>
        <v>52.750809061488667</v>
      </c>
    </row>
    <row r="25" spans="1:17">
      <c r="A25" s="84">
        <v>18</v>
      </c>
      <c r="B25" s="84" t="s">
        <v>34</v>
      </c>
      <c r="C25" s="84">
        <v>4222</v>
      </c>
      <c r="D25" s="84">
        <v>12629</v>
      </c>
      <c r="E25" s="84">
        <v>16851</v>
      </c>
      <c r="F25" s="84">
        <v>9038</v>
      </c>
      <c r="G25" s="84">
        <v>7756</v>
      </c>
      <c r="H25" s="84">
        <v>16794</v>
      </c>
      <c r="I25" s="84">
        <v>4507</v>
      </c>
      <c r="J25" s="86">
        <f t="shared" si="0"/>
        <v>26.7461871699009</v>
      </c>
      <c r="K25" s="84">
        <v>766.61</v>
      </c>
      <c r="L25" s="84">
        <v>0</v>
      </c>
      <c r="M25" s="84">
        <v>0</v>
      </c>
      <c r="N25" s="84">
        <v>8340</v>
      </c>
      <c r="O25" s="84">
        <v>0</v>
      </c>
      <c r="P25" s="84">
        <v>14386</v>
      </c>
      <c r="Q25" s="86">
        <f t="shared" si="1"/>
        <v>85.661545790163146</v>
      </c>
    </row>
    <row r="26" spans="1:17">
      <c r="A26" s="84">
        <v>19</v>
      </c>
      <c r="B26" s="84" t="s">
        <v>35</v>
      </c>
      <c r="C26" s="84">
        <v>363</v>
      </c>
      <c r="D26" s="84">
        <v>25</v>
      </c>
      <c r="E26" s="84">
        <v>388</v>
      </c>
      <c r="F26" s="84">
        <v>294</v>
      </c>
      <c r="G26" s="84">
        <v>94</v>
      </c>
      <c r="H26" s="84">
        <v>388</v>
      </c>
      <c r="I26" s="84">
        <v>174</v>
      </c>
      <c r="J26" s="86">
        <f t="shared" si="0"/>
        <v>44.845360824742272</v>
      </c>
      <c r="K26" s="84">
        <v>15.25</v>
      </c>
      <c r="L26" s="84">
        <v>0</v>
      </c>
      <c r="M26" s="84">
        <v>0</v>
      </c>
      <c r="N26" s="84">
        <v>382</v>
      </c>
      <c r="O26" s="84">
        <v>10</v>
      </c>
      <c r="P26" s="84">
        <v>387</v>
      </c>
      <c r="Q26" s="86">
        <f t="shared" si="1"/>
        <v>99.742268041237111</v>
      </c>
    </row>
    <row r="27" spans="1:17">
      <c r="A27" s="84">
        <v>20</v>
      </c>
      <c r="B27" s="84" t="s">
        <v>36</v>
      </c>
      <c r="C27" s="84">
        <v>3</v>
      </c>
      <c r="D27" s="84">
        <v>84</v>
      </c>
      <c r="E27" s="84">
        <v>87</v>
      </c>
      <c r="F27" s="84">
        <v>110</v>
      </c>
      <c r="G27" s="84">
        <v>19</v>
      </c>
      <c r="H27" s="84">
        <v>129</v>
      </c>
      <c r="I27" s="84">
        <v>2</v>
      </c>
      <c r="J27" s="86">
        <f t="shared" si="0"/>
        <v>2.2988505747126435</v>
      </c>
      <c r="K27" s="84">
        <v>9.91</v>
      </c>
      <c r="L27" s="84">
        <v>0</v>
      </c>
      <c r="M27" s="84">
        <v>0</v>
      </c>
      <c r="N27" s="84">
        <v>65</v>
      </c>
      <c r="O27" s="84">
        <v>14</v>
      </c>
      <c r="P27" s="84">
        <v>122</v>
      </c>
      <c r="Q27" s="86">
        <f t="shared" si="1"/>
        <v>94.573643410852711</v>
      </c>
    </row>
    <row r="28" spans="1:17">
      <c r="A28" s="84">
        <v>21</v>
      </c>
      <c r="B28" s="84" t="s">
        <v>37</v>
      </c>
      <c r="C28" s="84">
        <v>413</v>
      </c>
      <c r="D28" s="84">
        <v>115</v>
      </c>
      <c r="E28" s="84">
        <v>528</v>
      </c>
      <c r="F28" s="84">
        <v>267</v>
      </c>
      <c r="G28" s="84">
        <v>260</v>
      </c>
      <c r="H28" s="84">
        <v>527</v>
      </c>
      <c r="I28" s="84">
        <v>34</v>
      </c>
      <c r="J28" s="86">
        <f t="shared" si="0"/>
        <v>6.4393939393939394</v>
      </c>
      <c r="K28" s="84">
        <v>21.53</v>
      </c>
      <c r="L28" s="84">
        <v>0</v>
      </c>
      <c r="M28" s="84">
        <v>0</v>
      </c>
      <c r="N28" s="84">
        <v>451</v>
      </c>
      <c r="O28" s="84">
        <v>44</v>
      </c>
      <c r="P28" s="84">
        <v>295</v>
      </c>
      <c r="Q28" s="86">
        <f t="shared" si="1"/>
        <v>55.977229601518033</v>
      </c>
    </row>
    <row r="29" spans="1:17">
      <c r="A29" s="84">
        <v>22</v>
      </c>
      <c r="B29" s="84" t="s">
        <v>38</v>
      </c>
      <c r="C29" s="84">
        <v>21</v>
      </c>
      <c r="D29" s="84">
        <v>1122</v>
      </c>
      <c r="E29" s="84">
        <v>1143</v>
      </c>
      <c r="F29" s="84">
        <v>909</v>
      </c>
      <c r="G29" s="84">
        <v>234</v>
      </c>
      <c r="H29" s="84">
        <v>1143</v>
      </c>
      <c r="I29" s="84">
        <v>554</v>
      </c>
      <c r="J29" s="86">
        <f t="shared" si="0"/>
        <v>48.468941382327209</v>
      </c>
      <c r="K29" s="84">
        <v>11.39</v>
      </c>
      <c r="L29" s="84">
        <v>0</v>
      </c>
      <c r="M29" s="84">
        <v>0</v>
      </c>
      <c r="N29" s="84">
        <v>954</v>
      </c>
      <c r="O29" s="84">
        <v>0</v>
      </c>
      <c r="P29" s="84">
        <v>1143</v>
      </c>
      <c r="Q29" s="86">
        <f t="shared" si="1"/>
        <v>100</v>
      </c>
    </row>
    <row r="30" spans="1:17">
      <c r="A30" s="84">
        <v>23</v>
      </c>
      <c r="B30" s="84" t="s">
        <v>39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6" t="e">
        <f t="shared" si="0"/>
        <v>#DIV/0!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6" t="e">
        <f t="shared" si="1"/>
        <v>#DIV/0!</v>
      </c>
    </row>
    <row r="31" spans="1:17">
      <c r="A31" s="84">
        <v>24</v>
      </c>
      <c r="B31" s="84" t="s">
        <v>40</v>
      </c>
      <c r="C31" s="84">
        <v>0</v>
      </c>
      <c r="D31" s="84">
        <v>135</v>
      </c>
      <c r="E31" s="84">
        <v>135</v>
      </c>
      <c r="F31" s="84">
        <v>95</v>
      </c>
      <c r="G31" s="84">
        <v>40</v>
      </c>
      <c r="H31" s="84">
        <v>135</v>
      </c>
      <c r="I31" s="84">
        <v>94</v>
      </c>
      <c r="J31" s="86">
        <f t="shared" si="0"/>
        <v>69.629629629629633</v>
      </c>
      <c r="K31" s="84">
        <v>2.4700000000000002</v>
      </c>
      <c r="L31" s="84">
        <v>0</v>
      </c>
      <c r="M31" s="84">
        <v>0</v>
      </c>
      <c r="N31" s="84">
        <v>55</v>
      </c>
      <c r="O31" s="84">
        <v>51</v>
      </c>
      <c r="P31" s="84">
        <v>127</v>
      </c>
      <c r="Q31" s="86">
        <f t="shared" si="1"/>
        <v>94.074074074074076</v>
      </c>
    </row>
    <row r="32" spans="1:17">
      <c r="A32" s="84">
        <v>25</v>
      </c>
      <c r="B32" s="84" t="s">
        <v>41</v>
      </c>
      <c r="C32" s="84">
        <v>307</v>
      </c>
      <c r="D32" s="84">
        <v>37</v>
      </c>
      <c r="E32" s="84">
        <v>344</v>
      </c>
      <c r="F32" s="84">
        <v>253</v>
      </c>
      <c r="G32" s="84">
        <v>91</v>
      </c>
      <c r="H32" s="84">
        <v>344</v>
      </c>
      <c r="I32" s="84">
        <v>55</v>
      </c>
      <c r="J32" s="86">
        <f t="shared" si="0"/>
        <v>15.988372093023257</v>
      </c>
      <c r="K32" s="84">
        <v>11.56</v>
      </c>
      <c r="L32" s="84">
        <v>0</v>
      </c>
      <c r="M32" s="84">
        <v>0</v>
      </c>
      <c r="N32" s="84">
        <v>344</v>
      </c>
      <c r="O32" s="84">
        <v>205</v>
      </c>
      <c r="P32" s="84">
        <v>244</v>
      </c>
      <c r="Q32" s="86">
        <f t="shared" si="1"/>
        <v>70.930232558139537</v>
      </c>
    </row>
    <row r="33" spans="1:17">
      <c r="A33" s="85"/>
      <c r="B33" s="85" t="s">
        <v>42</v>
      </c>
      <c r="C33" s="85">
        <f t="shared" ref="C33:I33" si="4">SUM(C20:C32)</f>
        <v>18834</v>
      </c>
      <c r="D33" s="85">
        <f t="shared" si="4"/>
        <v>23041</v>
      </c>
      <c r="E33" s="85">
        <f t="shared" si="4"/>
        <v>41875</v>
      </c>
      <c r="F33" s="85">
        <f t="shared" si="4"/>
        <v>27686</v>
      </c>
      <c r="G33" s="85">
        <f t="shared" si="4"/>
        <v>14173</v>
      </c>
      <c r="H33" s="85">
        <f t="shared" si="4"/>
        <v>41859</v>
      </c>
      <c r="I33" s="85">
        <f t="shared" si="4"/>
        <v>12409</v>
      </c>
      <c r="J33" s="87">
        <f t="shared" si="0"/>
        <v>29.633432835820894</v>
      </c>
      <c r="K33" s="85">
        <f t="shared" ref="K33:P33" si="5">SUM(K20:K32)</f>
        <v>3006.7099999999996</v>
      </c>
      <c r="L33" s="85">
        <f t="shared" si="5"/>
        <v>0</v>
      </c>
      <c r="M33" s="85">
        <f t="shared" si="5"/>
        <v>0</v>
      </c>
      <c r="N33" s="85">
        <f t="shared" si="5"/>
        <v>31979</v>
      </c>
      <c r="O33" s="85">
        <f t="shared" si="5"/>
        <v>10970</v>
      </c>
      <c r="P33" s="85">
        <f t="shared" si="5"/>
        <v>35467</v>
      </c>
      <c r="Q33" s="87">
        <f t="shared" si="1"/>
        <v>84.729687761293874</v>
      </c>
    </row>
    <row r="34" spans="1:17">
      <c r="A34" s="85"/>
      <c r="B34" s="85" t="s">
        <v>43</v>
      </c>
      <c r="C34" s="85">
        <f t="shared" ref="C34:I34" si="6">SUM(C19,C33)</f>
        <v>1035831</v>
      </c>
      <c r="D34" s="85">
        <f t="shared" si="6"/>
        <v>159828</v>
      </c>
      <c r="E34" s="85">
        <f t="shared" si="6"/>
        <v>1195659</v>
      </c>
      <c r="F34" s="85">
        <f t="shared" si="6"/>
        <v>596354</v>
      </c>
      <c r="G34" s="85">
        <f t="shared" si="6"/>
        <v>649703</v>
      </c>
      <c r="H34" s="85">
        <f t="shared" si="6"/>
        <v>1246057</v>
      </c>
      <c r="I34" s="85">
        <f t="shared" si="6"/>
        <v>137071</v>
      </c>
      <c r="J34" s="87">
        <f t="shared" si="0"/>
        <v>11.464054550670383</v>
      </c>
      <c r="K34" s="85">
        <f t="shared" ref="K34:P34" si="7">SUM(K19,K33)</f>
        <v>96343.84</v>
      </c>
      <c r="L34" s="85">
        <f t="shared" si="7"/>
        <v>14664</v>
      </c>
      <c r="M34" s="85">
        <f t="shared" si="7"/>
        <v>4.5</v>
      </c>
      <c r="N34" s="85">
        <f t="shared" si="7"/>
        <v>868168</v>
      </c>
      <c r="O34" s="85">
        <f t="shared" si="7"/>
        <v>356622</v>
      </c>
      <c r="P34" s="85">
        <f t="shared" si="7"/>
        <v>1046843</v>
      </c>
      <c r="Q34" s="87">
        <f t="shared" si="1"/>
        <v>84.012448868711459</v>
      </c>
    </row>
    <row r="35" spans="1:17">
      <c r="A35" s="84">
        <v>26</v>
      </c>
      <c r="B35" s="84" t="s">
        <v>44</v>
      </c>
      <c r="C35" s="84">
        <v>605818</v>
      </c>
      <c r="D35" s="84">
        <v>29934</v>
      </c>
      <c r="E35" s="84">
        <v>635752</v>
      </c>
      <c r="F35" s="84">
        <v>285894</v>
      </c>
      <c r="G35" s="84">
        <v>349588</v>
      </c>
      <c r="H35" s="84">
        <v>635482</v>
      </c>
      <c r="I35" s="84">
        <v>35517</v>
      </c>
      <c r="J35" s="86">
        <f t="shared" si="0"/>
        <v>5.5866123897368789</v>
      </c>
      <c r="K35" s="84">
        <v>86236.3</v>
      </c>
      <c r="L35" s="84">
        <v>46</v>
      </c>
      <c r="M35" s="84">
        <v>4.09</v>
      </c>
      <c r="N35" s="84">
        <v>330124</v>
      </c>
      <c r="O35" s="84">
        <v>330124</v>
      </c>
      <c r="P35" s="84">
        <v>515861</v>
      </c>
      <c r="Q35" s="86">
        <f t="shared" si="1"/>
        <v>81.176335443018061</v>
      </c>
    </row>
    <row r="36" spans="1:17">
      <c r="A36" s="85"/>
      <c r="B36" s="85" t="s">
        <v>45</v>
      </c>
      <c r="C36" s="85">
        <f t="shared" ref="C36:I36" si="8">SUM(C35:C35)</f>
        <v>605818</v>
      </c>
      <c r="D36" s="85">
        <f t="shared" si="8"/>
        <v>29934</v>
      </c>
      <c r="E36" s="85">
        <f t="shared" si="8"/>
        <v>635752</v>
      </c>
      <c r="F36" s="85">
        <f t="shared" si="8"/>
        <v>285894</v>
      </c>
      <c r="G36" s="85">
        <f t="shared" si="8"/>
        <v>349588</v>
      </c>
      <c r="H36" s="85">
        <f t="shared" si="8"/>
        <v>635482</v>
      </c>
      <c r="I36" s="85">
        <f t="shared" si="8"/>
        <v>35517</v>
      </c>
      <c r="J36" s="87">
        <f t="shared" si="0"/>
        <v>5.5866123897368789</v>
      </c>
      <c r="K36" s="85">
        <f t="shared" ref="K36:P36" si="9">SUM(K35:K35)</f>
        <v>86236.3</v>
      </c>
      <c r="L36" s="85">
        <f t="shared" si="9"/>
        <v>46</v>
      </c>
      <c r="M36" s="85">
        <f t="shared" si="9"/>
        <v>4.09</v>
      </c>
      <c r="N36" s="85">
        <f t="shared" si="9"/>
        <v>330124</v>
      </c>
      <c r="O36" s="85">
        <f t="shared" si="9"/>
        <v>330124</v>
      </c>
      <c r="P36" s="85">
        <f t="shared" si="9"/>
        <v>515861</v>
      </c>
      <c r="Q36" s="87">
        <f t="shared" si="1"/>
        <v>81.176335443018061</v>
      </c>
    </row>
    <row r="37" spans="1:17">
      <c r="A37" s="84">
        <v>27</v>
      </c>
      <c r="B37" s="84" t="s">
        <v>46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6" t="e">
        <f t="shared" si="0"/>
        <v>#DIV/0!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6" t="e">
        <f t="shared" si="1"/>
        <v>#DIV/0!</v>
      </c>
    </row>
    <row r="38" spans="1:17">
      <c r="A38" s="84">
        <v>28</v>
      </c>
      <c r="B38" s="84" t="s">
        <v>47</v>
      </c>
      <c r="C38" s="84">
        <v>31345</v>
      </c>
      <c r="D38" s="84">
        <v>5953</v>
      </c>
      <c r="E38" s="84">
        <v>37298</v>
      </c>
      <c r="F38" s="84">
        <v>13381</v>
      </c>
      <c r="G38" s="84">
        <v>23858</v>
      </c>
      <c r="H38" s="84">
        <v>37239</v>
      </c>
      <c r="I38" s="84">
        <v>5160</v>
      </c>
      <c r="J38" s="86">
        <f t="shared" si="0"/>
        <v>13.834521958281945</v>
      </c>
      <c r="K38" s="84">
        <v>0.32</v>
      </c>
      <c r="L38" s="84">
        <v>0</v>
      </c>
      <c r="M38" s="84">
        <v>0</v>
      </c>
      <c r="N38" s="84">
        <v>27616</v>
      </c>
      <c r="O38" s="84">
        <v>27616</v>
      </c>
      <c r="P38" s="84">
        <v>34941</v>
      </c>
      <c r="Q38" s="86">
        <f t="shared" si="1"/>
        <v>93.829050189317655</v>
      </c>
    </row>
    <row r="39" spans="1:17">
      <c r="A39" s="84">
        <v>29</v>
      </c>
      <c r="B39" s="84" t="s">
        <v>48</v>
      </c>
      <c r="C39" s="84">
        <v>7361</v>
      </c>
      <c r="D39" s="84">
        <v>1434</v>
      </c>
      <c r="E39" s="84">
        <v>8795</v>
      </c>
      <c r="F39" s="84">
        <v>2688</v>
      </c>
      <c r="G39" s="84">
        <v>6107</v>
      </c>
      <c r="H39" s="84">
        <v>8795</v>
      </c>
      <c r="I39" s="84">
        <v>480</v>
      </c>
      <c r="J39" s="86">
        <f t="shared" ref="J39:J58" si="10">(I39/E39)*100</f>
        <v>5.4576463899943146</v>
      </c>
      <c r="K39" s="84">
        <v>747.36</v>
      </c>
      <c r="L39" s="84">
        <v>0</v>
      </c>
      <c r="M39" s="84">
        <v>0</v>
      </c>
      <c r="N39" s="84">
        <v>0</v>
      </c>
      <c r="O39" s="84">
        <v>0</v>
      </c>
      <c r="P39" s="84">
        <v>8717</v>
      </c>
      <c r="Q39" s="86">
        <f t="shared" ref="Q39:Q58" si="11">(P39/H39)*100</f>
        <v>99.113132461625923</v>
      </c>
    </row>
    <row r="40" spans="1:17">
      <c r="A40" s="84">
        <v>30</v>
      </c>
      <c r="B40" s="84" t="s">
        <v>49</v>
      </c>
      <c r="C40" s="84">
        <v>11213</v>
      </c>
      <c r="D40" s="84">
        <v>2287</v>
      </c>
      <c r="E40" s="84">
        <v>13500</v>
      </c>
      <c r="F40" s="84">
        <v>3356</v>
      </c>
      <c r="G40" s="84">
        <v>10144</v>
      </c>
      <c r="H40" s="84">
        <v>13500</v>
      </c>
      <c r="I40" s="84">
        <v>2112</v>
      </c>
      <c r="J40" s="86">
        <f t="shared" si="10"/>
        <v>15.644444444444444</v>
      </c>
      <c r="K40" s="84">
        <v>606.17999999999995</v>
      </c>
      <c r="L40" s="84">
        <v>0</v>
      </c>
      <c r="M40" s="84">
        <v>0</v>
      </c>
      <c r="N40" s="84">
        <v>5396</v>
      </c>
      <c r="O40" s="84">
        <v>5396</v>
      </c>
      <c r="P40" s="84">
        <v>13347</v>
      </c>
      <c r="Q40" s="86">
        <f t="shared" si="11"/>
        <v>98.866666666666674</v>
      </c>
    </row>
    <row r="41" spans="1:17">
      <c r="A41" s="85"/>
      <c r="B41" s="85" t="s">
        <v>50</v>
      </c>
      <c r="C41" s="85">
        <f t="shared" ref="C41:I41" si="12">SUM(C37:C40)</f>
        <v>49919</v>
      </c>
      <c r="D41" s="85">
        <f t="shared" si="12"/>
        <v>9674</v>
      </c>
      <c r="E41" s="85">
        <f t="shared" si="12"/>
        <v>59593</v>
      </c>
      <c r="F41" s="85">
        <f t="shared" si="12"/>
        <v>19425</v>
      </c>
      <c r="G41" s="85">
        <f t="shared" si="12"/>
        <v>40109</v>
      </c>
      <c r="H41" s="85">
        <f t="shared" si="12"/>
        <v>59534</v>
      </c>
      <c r="I41" s="85">
        <f t="shared" si="12"/>
        <v>7752</v>
      </c>
      <c r="J41" s="87">
        <f t="shared" si="10"/>
        <v>13.008239222727502</v>
      </c>
      <c r="K41" s="85">
        <f t="shared" ref="K41:P41" si="13">SUM(K37:K40)</f>
        <v>1353.8600000000001</v>
      </c>
      <c r="L41" s="85">
        <f t="shared" si="13"/>
        <v>0</v>
      </c>
      <c r="M41" s="85">
        <f t="shared" si="13"/>
        <v>0</v>
      </c>
      <c r="N41" s="85">
        <f t="shared" si="13"/>
        <v>33012</v>
      </c>
      <c r="O41" s="85">
        <f t="shared" si="13"/>
        <v>33012</v>
      </c>
      <c r="P41" s="85">
        <f t="shared" si="13"/>
        <v>57005</v>
      </c>
      <c r="Q41" s="87">
        <f t="shared" si="11"/>
        <v>95.7520072563577</v>
      </c>
    </row>
    <row r="42" spans="1:17">
      <c r="A42" s="84">
        <v>31</v>
      </c>
      <c r="B42" s="84" t="s">
        <v>51</v>
      </c>
      <c r="C42" s="84">
        <v>0</v>
      </c>
      <c r="D42" s="84">
        <v>3</v>
      </c>
      <c r="E42" s="84">
        <v>3</v>
      </c>
      <c r="F42" s="84">
        <v>1</v>
      </c>
      <c r="G42" s="84">
        <v>2</v>
      </c>
      <c r="H42" s="84">
        <v>3</v>
      </c>
      <c r="I42" s="84">
        <v>1</v>
      </c>
      <c r="J42" s="86">
        <f t="shared" si="10"/>
        <v>33.333333333333329</v>
      </c>
      <c r="K42" s="84">
        <v>7.0000000000000007E-2</v>
      </c>
      <c r="L42" s="84">
        <v>0</v>
      </c>
      <c r="M42" s="84">
        <v>0</v>
      </c>
      <c r="N42" s="84">
        <v>3</v>
      </c>
      <c r="O42" s="84">
        <v>3</v>
      </c>
      <c r="P42" s="84">
        <v>3</v>
      </c>
      <c r="Q42" s="86">
        <f t="shared" si="11"/>
        <v>100</v>
      </c>
    </row>
    <row r="43" spans="1:17">
      <c r="A43" s="84">
        <v>32</v>
      </c>
      <c r="B43" s="84" t="s">
        <v>52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6" t="e">
        <f t="shared" si="10"/>
        <v>#DIV/0!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6" t="e">
        <f t="shared" si="11"/>
        <v>#DIV/0!</v>
      </c>
    </row>
    <row r="44" spans="1:17">
      <c r="A44" s="84">
        <v>33</v>
      </c>
      <c r="B44" s="84" t="s">
        <v>53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6" t="e">
        <f t="shared" si="10"/>
        <v>#DIV/0!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6" t="e">
        <f t="shared" si="11"/>
        <v>#DIV/0!</v>
      </c>
    </row>
    <row r="45" spans="1:17">
      <c r="A45" s="84">
        <v>34</v>
      </c>
      <c r="B45" s="84" t="s">
        <v>54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6" t="e">
        <f t="shared" si="10"/>
        <v>#DIV/0!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6" t="e">
        <f t="shared" si="11"/>
        <v>#DIV/0!</v>
      </c>
    </row>
    <row r="46" spans="1:17">
      <c r="A46" s="84">
        <v>35</v>
      </c>
      <c r="B46" s="84" t="s">
        <v>55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6" t="e">
        <f t="shared" si="10"/>
        <v>#DIV/0!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6" t="e">
        <f t="shared" si="11"/>
        <v>#DIV/0!</v>
      </c>
    </row>
    <row r="47" spans="1:17">
      <c r="A47" s="85"/>
      <c r="B47" s="85" t="s">
        <v>56</v>
      </c>
      <c r="C47" s="85">
        <f t="shared" ref="C47:I47" si="14">SUM(C42:C46)</f>
        <v>0</v>
      </c>
      <c r="D47" s="85">
        <f t="shared" si="14"/>
        <v>3</v>
      </c>
      <c r="E47" s="85">
        <f t="shared" si="14"/>
        <v>3</v>
      </c>
      <c r="F47" s="85">
        <f t="shared" si="14"/>
        <v>1</v>
      </c>
      <c r="G47" s="85">
        <f t="shared" si="14"/>
        <v>2</v>
      </c>
      <c r="H47" s="85">
        <f t="shared" si="14"/>
        <v>3</v>
      </c>
      <c r="I47" s="85">
        <f t="shared" si="14"/>
        <v>1</v>
      </c>
      <c r="J47" s="87">
        <f t="shared" si="10"/>
        <v>33.333333333333329</v>
      </c>
      <c r="K47" s="85">
        <f t="shared" ref="K47:P47" si="15">SUM(K42:K46)</f>
        <v>7.0000000000000007E-2</v>
      </c>
      <c r="L47" s="85">
        <f t="shared" si="15"/>
        <v>0</v>
      </c>
      <c r="M47" s="85">
        <f t="shared" si="15"/>
        <v>0</v>
      </c>
      <c r="N47" s="85">
        <f t="shared" si="15"/>
        <v>3</v>
      </c>
      <c r="O47" s="85">
        <f t="shared" si="15"/>
        <v>3</v>
      </c>
      <c r="P47" s="85">
        <f t="shared" si="15"/>
        <v>3</v>
      </c>
      <c r="Q47" s="87">
        <f t="shared" si="11"/>
        <v>100</v>
      </c>
    </row>
    <row r="48" spans="1:17">
      <c r="A48" s="84">
        <v>36</v>
      </c>
      <c r="B48" s="84" t="s">
        <v>57</v>
      </c>
      <c r="C48" s="84">
        <v>0</v>
      </c>
      <c r="D48" s="84">
        <v>1323</v>
      </c>
      <c r="E48" s="84">
        <v>1323</v>
      </c>
      <c r="F48" s="84">
        <v>1049</v>
      </c>
      <c r="G48" s="84">
        <v>274</v>
      </c>
      <c r="H48" s="84">
        <v>1323</v>
      </c>
      <c r="I48" s="84">
        <v>710</v>
      </c>
      <c r="J48" s="86">
        <f t="shared" si="10"/>
        <v>53.665910808767947</v>
      </c>
      <c r="K48" s="84">
        <v>36.64</v>
      </c>
      <c r="L48" s="84">
        <v>0</v>
      </c>
      <c r="M48" s="84">
        <v>0</v>
      </c>
      <c r="N48" s="84">
        <v>1320</v>
      </c>
      <c r="O48" s="84">
        <v>393</v>
      </c>
      <c r="P48" s="84">
        <v>8</v>
      </c>
      <c r="Q48" s="86">
        <f t="shared" si="11"/>
        <v>0.60468631897203329</v>
      </c>
    </row>
    <row r="49" spans="1:17">
      <c r="A49" s="84">
        <v>37</v>
      </c>
      <c r="B49" s="84" t="s">
        <v>58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6" t="e">
        <f t="shared" si="10"/>
        <v>#DIV/0!</v>
      </c>
      <c r="K49" s="84">
        <v>0</v>
      </c>
      <c r="L49" s="84">
        <v>0</v>
      </c>
      <c r="M49" s="84">
        <v>0</v>
      </c>
      <c r="N49" s="84">
        <v>0</v>
      </c>
      <c r="O49" s="84">
        <v>0</v>
      </c>
      <c r="P49" s="84">
        <v>0</v>
      </c>
      <c r="Q49" s="86" t="e">
        <f t="shared" si="11"/>
        <v>#DIV/0!</v>
      </c>
    </row>
    <row r="50" spans="1:17">
      <c r="A50" s="84">
        <v>38</v>
      </c>
      <c r="B50" s="84" t="s">
        <v>59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6" t="e">
        <f t="shared" si="10"/>
        <v>#DIV/0!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6" t="e">
        <f t="shared" si="11"/>
        <v>#DIV/0!</v>
      </c>
    </row>
    <row r="51" spans="1:17">
      <c r="A51" s="84">
        <v>39</v>
      </c>
      <c r="B51" s="84" t="s">
        <v>60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6" t="e">
        <f t="shared" si="10"/>
        <v>#DIV/0!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  <c r="Q51" s="86" t="e">
        <f t="shared" si="11"/>
        <v>#DIV/0!</v>
      </c>
    </row>
    <row r="52" spans="1:17">
      <c r="A52" s="85"/>
      <c r="B52" s="85" t="s">
        <v>61</v>
      </c>
      <c r="C52" s="85">
        <f t="shared" ref="C52:I52" si="16">SUM(C48:C51)</f>
        <v>0</v>
      </c>
      <c r="D52" s="85">
        <f t="shared" si="16"/>
        <v>1323</v>
      </c>
      <c r="E52" s="85">
        <f t="shared" si="16"/>
        <v>1323</v>
      </c>
      <c r="F52" s="85">
        <f t="shared" si="16"/>
        <v>1049</v>
      </c>
      <c r="G52" s="85">
        <f t="shared" si="16"/>
        <v>274</v>
      </c>
      <c r="H52" s="85">
        <f t="shared" si="16"/>
        <v>1323</v>
      </c>
      <c r="I52" s="85">
        <f t="shared" si="16"/>
        <v>710</v>
      </c>
      <c r="J52" s="87">
        <f t="shared" si="10"/>
        <v>53.665910808767947</v>
      </c>
      <c r="K52" s="85">
        <f t="shared" ref="K52:P52" si="17">SUM(K48:K51)</f>
        <v>36.64</v>
      </c>
      <c r="L52" s="85">
        <f t="shared" si="17"/>
        <v>0</v>
      </c>
      <c r="M52" s="85">
        <f t="shared" si="17"/>
        <v>0</v>
      </c>
      <c r="N52" s="85">
        <f t="shared" si="17"/>
        <v>1320</v>
      </c>
      <c r="O52" s="85">
        <f t="shared" si="17"/>
        <v>393</v>
      </c>
      <c r="P52" s="85">
        <f t="shared" si="17"/>
        <v>8</v>
      </c>
      <c r="Q52" s="87">
        <f t="shared" si="11"/>
        <v>0.60468631897203329</v>
      </c>
    </row>
    <row r="53" spans="1:17">
      <c r="A53" s="84">
        <v>40</v>
      </c>
      <c r="B53" s="84" t="s">
        <v>62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6" t="e">
        <f t="shared" si="10"/>
        <v>#DIV/0!</v>
      </c>
      <c r="K53" s="84">
        <v>0</v>
      </c>
      <c r="L53" s="84">
        <v>0</v>
      </c>
      <c r="M53" s="84">
        <v>0</v>
      </c>
      <c r="N53" s="84">
        <v>0</v>
      </c>
      <c r="O53" s="84">
        <v>0</v>
      </c>
      <c r="P53" s="84">
        <v>0</v>
      </c>
      <c r="Q53" s="86" t="e">
        <f t="shared" si="11"/>
        <v>#DIV/0!</v>
      </c>
    </row>
    <row r="54" spans="1:17">
      <c r="A54" s="84">
        <v>41</v>
      </c>
      <c r="B54" s="84" t="s">
        <v>63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6" t="e">
        <f t="shared" si="10"/>
        <v>#DIV/0!</v>
      </c>
      <c r="K54" s="84">
        <v>0</v>
      </c>
      <c r="L54" s="84">
        <v>0</v>
      </c>
      <c r="M54" s="84">
        <v>0</v>
      </c>
      <c r="N54" s="84">
        <v>0</v>
      </c>
      <c r="O54" s="84">
        <v>0</v>
      </c>
      <c r="P54" s="84">
        <v>0</v>
      </c>
      <c r="Q54" s="86" t="e">
        <f t="shared" si="11"/>
        <v>#DIV/0!</v>
      </c>
    </row>
    <row r="55" spans="1:17">
      <c r="A55" s="84">
        <v>42</v>
      </c>
      <c r="B55" s="84" t="s">
        <v>64</v>
      </c>
      <c r="C55" s="84">
        <v>0</v>
      </c>
      <c r="D55" s="84">
        <v>0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6" t="e">
        <f t="shared" si="10"/>
        <v>#DIV/0!</v>
      </c>
      <c r="K55" s="84">
        <v>0</v>
      </c>
      <c r="L55" s="84">
        <v>0</v>
      </c>
      <c r="M55" s="84">
        <v>0</v>
      </c>
      <c r="N55" s="84">
        <v>0</v>
      </c>
      <c r="O55" s="84">
        <v>0</v>
      </c>
      <c r="P55" s="84">
        <v>0</v>
      </c>
      <c r="Q55" s="86" t="e">
        <f t="shared" si="11"/>
        <v>#DIV/0!</v>
      </c>
    </row>
    <row r="56" spans="1:17">
      <c r="A56" s="84">
        <v>43</v>
      </c>
      <c r="B56" s="84" t="s">
        <v>65</v>
      </c>
      <c r="C56" s="84">
        <v>0</v>
      </c>
      <c r="D56" s="84">
        <v>0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6" t="e">
        <f t="shared" si="10"/>
        <v>#DIV/0!</v>
      </c>
      <c r="K56" s="84">
        <v>0</v>
      </c>
      <c r="L56" s="84">
        <v>0</v>
      </c>
      <c r="M56" s="84">
        <v>0</v>
      </c>
      <c r="N56" s="84">
        <v>0</v>
      </c>
      <c r="O56" s="84">
        <v>0</v>
      </c>
      <c r="P56" s="84">
        <v>0</v>
      </c>
      <c r="Q56" s="86" t="e">
        <f t="shared" si="11"/>
        <v>#DIV/0!</v>
      </c>
    </row>
    <row r="57" spans="1:17">
      <c r="A57" s="85"/>
      <c r="B57" s="85" t="s">
        <v>66</v>
      </c>
      <c r="C57" s="85">
        <f t="shared" ref="C57:I57" si="18">SUM(C53:C56)</f>
        <v>0</v>
      </c>
      <c r="D57" s="85">
        <f t="shared" si="18"/>
        <v>0</v>
      </c>
      <c r="E57" s="85">
        <f t="shared" si="18"/>
        <v>0</v>
      </c>
      <c r="F57" s="85">
        <f t="shared" si="18"/>
        <v>0</v>
      </c>
      <c r="G57" s="85">
        <f t="shared" si="18"/>
        <v>0</v>
      </c>
      <c r="H57" s="85">
        <f t="shared" si="18"/>
        <v>0</v>
      </c>
      <c r="I57" s="85">
        <f t="shared" si="18"/>
        <v>0</v>
      </c>
      <c r="J57" s="87" t="e">
        <f t="shared" si="10"/>
        <v>#DIV/0!</v>
      </c>
      <c r="K57" s="85">
        <f t="shared" ref="K57:P57" si="19">SUM(K53:K56)</f>
        <v>0</v>
      </c>
      <c r="L57" s="85">
        <f t="shared" si="19"/>
        <v>0</v>
      </c>
      <c r="M57" s="85">
        <f t="shared" si="19"/>
        <v>0</v>
      </c>
      <c r="N57" s="85">
        <f t="shared" si="19"/>
        <v>0</v>
      </c>
      <c r="O57" s="85">
        <f t="shared" si="19"/>
        <v>0</v>
      </c>
      <c r="P57" s="85">
        <f t="shared" si="19"/>
        <v>0</v>
      </c>
      <c r="Q57" s="87" t="e">
        <f t="shared" si="11"/>
        <v>#DIV/0!</v>
      </c>
    </row>
    <row r="58" spans="1:17">
      <c r="A58" s="85"/>
      <c r="B58" s="85" t="s">
        <v>67</v>
      </c>
      <c r="C58" s="85">
        <f t="shared" ref="C58:I58" si="20">SUM(C34,C36,C41,C47,C52,C57)</f>
        <v>1691568</v>
      </c>
      <c r="D58" s="85">
        <f t="shared" si="20"/>
        <v>200762</v>
      </c>
      <c r="E58" s="85">
        <f t="shared" si="20"/>
        <v>1892330</v>
      </c>
      <c r="F58" s="85">
        <f t="shared" si="20"/>
        <v>902723</v>
      </c>
      <c r="G58" s="85">
        <f t="shared" si="20"/>
        <v>1039676</v>
      </c>
      <c r="H58" s="85">
        <f t="shared" si="20"/>
        <v>1942399</v>
      </c>
      <c r="I58" s="85">
        <f t="shared" si="20"/>
        <v>181051</v>
      </c>
      <c r="J58" s="87">
        <f t="shared" si="10"/>
        <v>9.5676229833062933</v>
      </c>
      <c r="K58" s="85">
        <f t="shared" ref="K58:P58" si="21">SUM(K34,K36,K41,K47,K52,K57)</f>
        <v>183970.71000000002</v>
      </c>
      <c r="L58" s="85">
        <f t="shared" si="21"/>
        <v>14710</v>
      </c>
      <c r="M58" s="85">
        <f t="shared" si="21"/>
        <v>8.59</v>
      </c>
      <c r="N58" s="85">
        <f t="shared" si="21"/>
        <v>1232627</v>
      </c>
      <c r="O58" s="85">
        <f t="shared" si="21"/>
        <v>720154</v>
      </c>
      <c r="P58" s="85">
        <f t="shared" si="21"/>
        <v>1619720</v>
      </c>
      <c r="Q58" s="87">
        <f t="shared" si="11"/>
        <v>83.387604709434058</v>
      </c>
    </row>
  </sheetData>
  <mergeCells count="18">
    <mergeCell ref="Q4:Q6"/>
    <mergeCell ref="C5:C6"/>
    <mergeCell ref="D5:D6"/>
    <mergeCell ref="F5:F6"/>
    <mergeCell ref="G5:G6"/>
    <mergeCell ref="H5:H6"/>
    <mergeCell ref="I5:I6"/>
    <mergeCell ref="J5:J6"/>
    <mergeCell ref="C4:J4"/>
    <mergeCell ref="K4:K6"/>
    <mergeCell ref="L4:M5"/>
    <mergeCell ref="N4:N6"/>
    <mergeCell ref="E5:E6"/>
    <mergeCell ref="A2:O2"/>
    <mergeCell ref="A4:A6"/>
    <mergeCell ref="B4:B6"/>
    <mergeCell ref="O4:O6"/>
    <mergeCell ref="P4:P6"/>
  </mergeCells>
  <pageMargins left="0.7" right="0.7" top="0.75" bottom="0.75" header="0.3" footer="0.3"/>
  <pageSetup scale="5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workbookViewId="0">
      <selection activeCell="H24" sqref="H24"/>
    </sheetView>
  </sheetViews>
  <sheetFormatPr defaultColWidth="9.140625" defaultRowHeight="15"/>
  <cols>
    <col min="1" max="1" width="4.85546875" style="28" customWidth="1"/>
    <col min="2" max="2" width="22.28515625" style="24" customWidth="1"/>
    <col min="3" max="9" width="8.85546875" style="24" customWidth="1"/>
    <col min="10" max="10" width="11.140625" style="38" customWidth="1"/>
    <col min="11" max="11" width="11.140625" style="24" customWidth="1"/>
    <col min="12" max="12" width="8.85546875" style="24" customWidth="1"/>
    <col min="13" max="16" width="11.140625" style="24" customWidth="1"/>
    <col min="17" max="17" width="11.140625" style="38" customWidth="1"/>
    <col min="18" max="18" width="9.140625" style="24" customWidth="1"/>
    <col min="19" max="16384" width="9.140625" style="24"/>
  </cols>
  <sheetData>
    <row r="1" spans="1:17" ht="15.75">
      <c r="A1" s="49"/>
      <c r="B1" s="41"/>
      <c r="C1" s="40" t="s">
        <v>0</v>
      </c>
      <c r="D1" s="41"/>
      <c r="E1" s="41"/>
      <c r="F1" s="41"/>
      <c r="G1" s="41"/>
      <c r="H1" s="41"/>
      <c r="I1" s="41"/>
      <c r="J1" s="45"/>
      <c r="K1" s="41"/>
      <c r="L1" s="41"/>
      <c r="M1" s="41"/>
      <c r="N1" s="42" t="s">
        <v>139</v>
      </c>
      <c r="O1" s="41"/>
      <c r="P1" s="42" t="s">
        <v>2</v>
      </c>
      <c r="Q1" s="46"/>
    </row>
    <row r="2" spans="1:17" s="25" customFormat="1">
      <c r="A2" s="134" t="s">
        <v>140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6"/>
      <c r="M2" s="136"/>
      <c r="N2" s="136"/>
      <c r="O2" s="136"/>
      <c r="P2" s="57"/>
      <c r="Q2" s="58"/>
    </row>
    <row r="3" spans="1:17">
      <c r="A3" s="167" t="s">
        <v>121</v>
      </c>
      <c r="B3" s="178" t="s">
        <v>71</v>
      </c>
      <c r="C3" s="181" t="s">
        <v>122</v>
      </c>
      <c r="D3" s="181"/>
      <c r="E3" s="181"/>
      <c r="F3" s="181"/>
      <c r="G3" s="181"/>
      <c r="H3" s="181"/>
      <c r="I3" s="181"/>
      <c r="J3" s="181"/>
      <c r="K3" s="170" t="s">
        <v>123</v>
      </c>
      <c r="L3" s="174" t="s">
        <v>124</v>
      </c>
      <c r="M3" s="175"/>
      <c r="N3" s="170" t="s">
        <v>125</v>
      </c>
      <c r="O3" s="170" t="s">
        <v>126</v>
      </c>
      <c r="P3" s="170" t="s">
        <v>127</v>
      </c>
      <c r="Q3" s="170" t="s">
        <v>128</v>
      </c>
    </row>
    <row r="4" spans="1:17">
      <c r="A4" s="168"/>
      <c r="B4" s="179"/>
      <c r="C4" s="170" t="s">
        <v>129</v>
      </c>
      <c r="D4" s="170" t="s">
        <v>130</v>
      </c>
      <c r="E4" s="170" t="s">
        <v>131</v>
      </c>
      <c r="F4" s="170" t="s">
        <v>132</v>
      </c>
      <c r="G4" s="170" t="s">
        <v>141</v>
      </c>
      <c r="H4" s="170" t="s">
        <v>142</v>
      </c>
      <c r="I4" s="170" t="s">
        <v>135</v>
      </c>
      <c r="J4" s="170" t="s">
        <v>136</v>
      </c>
      <c r="K4" s="171"/>
      <c r="L4" s="176"/>
      <c r="M4" s="177"/>
      <c r="N4" s="171"/>
      <c r="O4" s="171"/>
      <c r="P4" s="171"/>
      <c r="Q4" s="171"/>
    </row>
    <row r="5" spans="1:17">
      <c r="A5" s="169"/>
      <c r="B5" s="180"/>
      <c r="C5" s="172"/>
      <c r="D5" s="172"/>
      <c r="E5" s="172"/>
      <c r="F5" s="172"/>
      <c r="G5" s="172"/>
      <c r="H5" s="172"/>
      <c r="I5" s="172"/>
      <c r="J5" s="172"/>
      <c r="K5" s="172"/>
      <c r="L5" s="33" t="s">
        <v>143</v>
      </c>
      <c r="M5" s="33" t="s">
        <v>138</v>
      </c>
      <c r="N5" s="172"/>
      <c r="O5" s="172"/>
      <c r="P5" s="172"/>
      <c r="Q5" s="172"/>
    </row>
    <row r="6" spans="1:17">
      <c r="A6" s="82">
        <v>1</v>
      </c>
      <c r="B6" s="84" t="s">
        <v>72</v>
      </c>
      <c r="C6" s="84">
        <v>84012</v>
      </c>
      <c r="D6" s="84">
        <v>10527</v>
      </c>
      <c r="E6" s="84">
        <v>94539</v>
      </c>
      <c r="F6" s="84">
        <v>44217</v>
      </c>
      <c r="G6" s="84">
        <v>50249</v>
      </c>
      <c r="H6" s="84">
        <v>94466</v>
      </c>
      <c r="I6" s="84">
        <v>12997</v>
      </c>
      <c r="J6" s="86">
        <f t="shared" ref="J6:J18" si="0">(I6/E6)*100</f>
        <v>13.747765472450524</v>
      </c>
      <c r="K6" s="84">
        <v>7672.22</v>
      </c>
      <c r="L6" s="84">
        <v>849</v>
      </c>
      <c r="M6" s="84">
        <v>0</v>
      </c>
      <c r="N6" s="84">
        <v>56043</v>
      </c>
      <c r="O6" s="84">
        <v>31995</v>
      </c>
      <c r="P6" s="84">
        <v>77911</v>
      </c>
      <c r="Q6" s="86">
        <f t="shared" ref="Q6:Q18" si="1">(P6/H6)*100</f>
        <v>82.475176253890297</v>
      </c>
    </row>
    <row r="7" spans="1:17">
      <c r="A7" s="82">
        <v>2</v>
      </c>
      <c r="B7" s="84" t="s">
        <v>73</v>
      </c>
      <c r="C7" s="84">
        <v>172993</v>
      </c>
      <c r="D7" s="84">
        <v>15831</v>
      </c>
      <c r="E7" s="84">
        <v>188824</v>
      </c>
      <c r="F7" s="84">
        <v>91207</v>
      </c>
      <c r="G7" s="84">
        <v>101484</v>
      </c>
      <c r="H7" s="84">
        <v>192691</v>
      </c>
      <c r="I7" s="84">
        <v>10557</v>
      </c>
      <c r="J7" s="86">
        <f t="shared" si="0"/>
        <v>5.590920645680634</v>
      </c>
      <c r="K7" s="84">
        <v>18744.36</v>
      </c>
      <c r="L7" s="84">
        <v>729</v>
      </c>
      <c r="M7" s="84">
        <v>3.45</v>
      </c>
      <c r="N7" s="84">
        <v>117853</v>
      </c>
      <c r="O7" s="84">
        <v>80809</v>
      </c>
      <c r="P7" s="84">
        <v>163674</v>
      </c>
      <c r="Q7" s="86">
        <f t="shared" si="1"/>
        <v>84.941175249492701</v>
      </c>
    </row>
    <row r="8" spans="1:17">
      <c r="A8" s="82">
        <v>3</v>
      </c>
      <c r="B8" s="84" t="s">
        <v>74</v>
      </c>
      <c r="C8" s="84">
        <v>98173</v>
      </c>
      <c r="D8" s="84">
        <v>9778</v>
      </c>
      <c r="E8" s="84">
        <v>107951</v>
      </c>
      <c r="F8" s="84">
        <v>48571</v>
      </c>
      <c r="G8" s="84">
        <v>60709</v>
      </c>
      <c r="H8" s="84">
        <v>109280</v>
      </c>
      <c r="I8" s="84">
        <v>9066</v>
      </c>
      <c r="J8" s="86">
        <f t="shared" si="0"/>
        <v>8.3982547637353981</v>
      </c>
      <c r="K8" s="84">
        <v>10639.97</v>
      </c>
      <c r="L8" s="84">
        <v>816</v>
      </c>
      <c r="M8" s="84">
        <v>0.65</v>
      </c>
      <c r="N8" s="84">
        <v>75625</v>
      </c>
      <c r="O8" s="84">
        <v>47520</v>
      </c>
      <c r="P8" s="84">
        <v>92401</v>
      </c>
      <c r="Q8" s="86">
        <f t="shared" si="1"/>
        <v>84.554355783308935</v>
      </c>
    </row>
    <row r="9" spans="1:17">
      <c r="A9" s="82">
        <v>4</v>
      </c>
      <c r="B9" s="84" t="s">
        <v>75</v>
      </c>
      <c r="C9" s="84">
        <v>366836</v>
      </c>
      <c r="D9" s="84">
        <v>12017</v>
      </c>
      <c r="E9" s="84">
        <v>378853</v>
      </c>
      <c r="F9" s="84">
        <v>157938</v>
      </c>
      <c r="G9" s="84">
        <v>223739</v>
      </c>
      <c r="H9" s="84">
        <v>381677</v>
      </c>
      <c r="I9" s="84">
        <v>33087</v>
      </c>
      <c r="J9" s="86">
        <f t="shared" si="0"/>
        <v>8.7334665424320246</v>
      </c>
      <c r="K9" s="84">
        <v>40568.67</v>
      </c>
      <c r="L9" s="84">
        <v>4395</v>
      </c>
      <c r="M9" s="84">
        <v>0.89</v>
      </c>
      <c r="N9" s="84">
        <v>251545</v>
      </c>
      <c r="O9" s="84">
        <v>145061</v>
      </c>
      <c r="P9" s="84">
        <v>309742</v>
      </c>
      <c r="Q9" s="86">
        <f t="shared" si="1"/>
        <v>81.152912017229227</v>
      </c>
    </row>
    <row r="10" spans="1:17">
      <c r="A10" s="82">
        <v>5</v>
      </c>
      <c r="B10" s="84" t="s">
        <v>76</v>
      </c>
      <c r="C10" s="84">
        <v>17399</v>
      </c>
      <c r="D10" s="84">
        <v>0</v>
      </c>
      <c r="E10" s="84">
        <v>17399</v>
      </c>
      <c r="F10" s="84">
        <v>8890</v>
      </c>
      <c r="G10" s="84">
        <v>8477</v>
      </c>
      <c r="H10" s="84">
        <v>17367</v>
      </c>
      <c r="I10" s="84">
        <v>2331</v>
      </c>
      <c r="J10" s="86">
        <f t="shared" si="0"/>
        <v>13.397321685154321</v>
      </c>
      <c r="K10" s="84">
        <v>1123.74</v>
      </c>
      <c r="L10" s="84">
        <v>191</v>
      </c>
      <c r="M10" s="84">
        <v>0</v>
      </c>
      <c r="N10" s="84">
        <v>13489</v>
      </c>
      <c r="O10" s="84">
        <v>8179</v>
      </c>
      <c r="P10" s="82">
        <v>15152</v>
      </c>
      <c r="Q10" s="86">
        <f t="shared" si="1"/>
        <v>87.245926181839124</v>
      </c>
    </row>
    <row r="11" spans="1:17">
      <c r="A11" s="82">
        <v>6</v>
      </c>
      <c r="B11" s="84" t="s">
        <v>77</v>
      </c>
      <c r="C11" s="84">
        <v>106284</v>
      </c>
      <c r="D11" s="84">
        <v>9296</v>
      </c>
      <c r="E11" s="84">
        <v>115580</v>
      </c>
      <c r="F11" s="84">
        <v>53924</v>
      </c>
      <c r="G11" s="84">
        <v>63109</v>
      </c>
      <c r="H11" s="84">
        <v>117033</v>
      </c>
      <c r="I11" s="84">
        <v>10812</v>
      </c>
      <c r="J11" s="86">
        <f t="shared" si="0"/>
        <v>9.3545596123896875</v>
      </c>
      <c r="K11" s="84">
        <v>13638.26</v>
      </c>
      <c r="L11" s="84">
        <v>810</v>
      </c>
      <c r="M11" s="84">
        <v>0.32</v>
      </c>
      <c r="N11" s="84">
        <v>68053</v>
      </c>
      <c r="O11" s="84">
        <v>43356</v>
      </c>
      <c r="P11" s="84">
        <v>93684</v>
      </c>
      <c r="Q11" s="86">
        <f t="shared" si="1"/>
        <v>80.049216887544532</v>
      </c>
    </row>
    <row r="12" spans="1:17">
      <c r="A12" s="82">
        <v>7</v>
      </c>
      <c r="B12" s="84" t="s">
        <v>78</v>
      </c>
      <c r="C12" s="84">
        <v>4764</v>
      </c>
      <c r="D12" s="84">
        <v>0</v>
      </c>
      <c r="E12" s="84">
        <v>4764</v>
      </c>
      <c r="F12" s="84">
        <v>3480</v>
      </c>
      <c r="G12" s="84">
        <v>1268</v>
      </c>
      <c r="H12" s="84">
        <v>4748</v>
      </c>
      <c r="I12" s="84">
        <v>486</v>
      </c>
      <c r="J12" s="86">
        <f t="shared" si="0"/>
        <v>10.201511335012595</v>
      </c>
      <c r="K12" s="84">
        <v>360.41</v>
      </c>
      <c r="L12" s="84">
        <v>245</v>
      </c>
      <c r="M12" s="84">
        <v>0</v>
      </c>
      <c r="N12" s="84">
        <v>2335</v>
      </c>
      <c r="O12" s="84">
        <v>1055</v>
      </c>
      <c r="P12" s="84">
        <v>3994</v>
      </c>
      <c r="Q12" s="86">
        <f t="shared" si="1"/>
        <v>84.119629317607419</v>
      </c>
    </row>
    <row r="13" spans="1:17">
      <c r="A13" s="82">
        <v>8</v>
      </c>
      <c r="B13" s="84" t="s">
        <v>79</v>
      </c>
      <c r="C13" s="84">
        <v>270901</v>
      </c>
      <c r="D13" s="84">
        <v>18059</v>
      </c>
      <c r="E13" s="84">
        <v>288960</v>
      </c>
      <c r="F13" s="84">
        <v>131134</v>
      </c>
      <c r="G13" s="84">
        <v>159984</v>
      </c>
      <c r="H13" s="84">
        <v>291118</v>
      </c>
      <c r="I13" s="84">
        <v>25582</v>
      </c>
      <c r="J13" s="86">
        <f t="shared" si="0"/>
        <v>8.8531284606865999</v>
      </c>
      <c r="K13" s="84">
        <v>37948.75</v>
      </c>
      <c r="L13" s="84">
        <v>1025</v>
      </c>
      <c r="M13" s="84">
        <v>0.57999999999999996</v>
      </c>
      <c r="N13" s="84">
        <v>164596</v>
      </c>
      <c r="O13" s="84">
        <v>121352</v>
      </c>
      <c r="P13" s="84">
        <v>232729</v>
      </c>
      <c r="Q13" s="86">
        <f t="shared" si="1"/>
        <v>79.943184550594609</v>
      </c>
    </row>
    <row r="14" spans="1:17">
      <c r="A14" s="82">
        <v>9</v>
      </c>
      <c r="B14" s="84" t="s">
        <v>80</v>
      </c>
      <c r="C14" s="84">
        <v>149598</v>
      </c>
      <c r="D14" s="84">
        <v>49519</v>
      </c>
      <c r="E14" s="84">
        <v>199117</v>
      </c>
      <c r="F14" s="84">
        <v>85702</v>
      </c>
      <c r="G14" s="84">
        <v>112558</v>
      </c>
      <c r="H14" s="84">
        <v>198260</v>
      </c>
      <c r="I14" s="84">
        <v>23018</v>
      </c>
      <c r="J14" s="86">
        <f t="shared" si="0"/>
        <v>11.560037565853241</v>
      </c>
      <c r="K14" s="84">
        <v>15448.87</v>
      </c>
      <c r="L14" s="84">
        <v>1308</v>
      </c>
      <c r="M14" s="84">
        <v>1.1100000000000001</v>
      </c>
      <c r="N14" s="84">
        <v>134654</v>
      </c>
      <c r="O14" s="84">
        <v>75502</v>
      </c>
      <c r="P14" s="84">
        <v>169508</v>
      </c>
      <c r="Q14" s="86">
        <f t="shared" si="1"/>
        <v>85.497831130838293</v>
      </c>
    </row>
    <row r="15" spans="1:17">
      <c r="A15" s="82">
        <v>10</v>
      </c>
      <c r="B15" s="84" t="s">
        <v>81</v>
      </c>
      <c r="C15" s="84">
        <v>132924</v>
      </c>
      <c r="D15" s="84">
        <v>20100</v>
      </c>
      <c r="E15" s="84">
        <v>153024</v>
      </c>
      <c r="F15" s="84">
        <v>74059</v>
      </c>
      <c r="G15" s="84">
        <v>83983</v>
      </c>
      <c r="H15" s="84">
        <v>158042</v>
      </c>
      <c r="I15" s="84">
        <v>14010</v>
      </c>
      <c r="J15" s="86">
        <f t="shared" si="0"/>
        <v>9.1554265997490578</v>
      </c>
      <c r="K15" s="84">
        <v>9805.31</v>
      </c>
      <c r="L15" s="84">
        <v>1539</v>
      </c>
      <c r="M15" s="84">
        <v>0.64</v>
      </c>
      <c r="N15" s="84">
        <v>98052</v>
      </c>
      <c r="O15" s="84">
        <v>47069</v>
      </c>
      <c r="P15" s="84">
        <v>136396</v>
      </c>
      <c r="Q15" s="86">
        <f t="shared" si="1"/>
        <v>86.303640804343146</v>
      </c>
    </row>
    <row r="16" spans="1:17">
      <c r="A16" s="82">
        <v>11</v>
      </c>
      <c r="B16" s="84" t="s">
        <v>82</v>
      </c>
      <c r="C16" s="84">
        <v>158652</v>
      </c>
      <c r="D16" s="84">
        <v>38615</v>
      </c>
      <c r="E16" s="84">
        <v>197267</v>
      </c>
      <c r="F16" s="84">
        <v>136259</v>
      </c>
      <c r="G16" s="84">
        <v>92233</v>
      </c>
      <c r="H16" s="84">
        <v>228492</v>
      </c>
      <c r="I16" s="84">
        <v>23174</v>
      </c>
      <c r="J16" s="86">
        <f t="shared" si="0"/>
        <v>11.747529997414672</v>
      </c>
      <c r="K16" s="84">
        <v>14853.05</v>
      </c>
      <c r="L16" s="84">
        <v>1616</v>
      </c>
      <c r="M16" s="84">
        <v>0.49</v>
      </c>
      <c r="N16" s="84">
        <v>150104</v>
      </c>
      <c r="O16" s="84">
        <v>66430</v>
      </c>
      <c r="P16" s="84">
        <v>199199</v>
      </c>
      <c r="Q16" s="86">
        <f t="shared" si="1"/>
        <v>87.179857500481418</v>
      </c>
    </row>
    <row r="17" spans="1:17">
      <c r="A17" s="82">
        <v>12</v>
      </c>
      <c r="B17" s="84" t="s">
        <v>83</v>
      </c>
      <c r="C17" s="84">
        <v>129032</v>
      </c>
      <c r="D17" s="84">
        <v>17020</v>
      </c>
      <c r="E17" s="84">
        <v>146052</v>
      </c>
      <c r="F17" s="84">
        <v>67342</v>
      </c>
      <c r="G17" s="84">
        <v>81883</v>
      </c>
      <c r="H17" s="84">
        <v>149225</v>
      </c>
      <c r="I17" s="84">
        <v>15931</v>
      </c>
      <c r="J17" s="86">
        <f t="shared" si="0"/>
        <v>10.907758880398761</v>
      </c>
      <c r="K17" s="84">
        <v>13167.1</v>
      </c>
      <c r="L17" s="84">
        <v>1187</v>
      </c>
      <c r="M17" s="84">
        <v>0.46</v>
      </c>
      <c r="N17" s="84">
        <v>100278</v>
      </c>
      <c r="O17" s="84">
        <v>51826</v>
      </c>
      <c r="P17" s="84">
        <v>125330</v>
      </c>
      <c r="Q17" s="86">
        <f t="shared" si="1"/>
        <v>83.987267549003192</v>
      </c>
    </row>
    <row r="18" spans="1:17">
      <c r="A18" s="83"/>
      <c r="B18" s="85" t="s">
        <v>67</v>
      </c>
      <c r="C18" s="85">
        <f t="shared" ref="C18:I18" si="2">SUM(C6:C17)</f>
        <v>1691568</v>
      </c>
      <c r="D18" s="85">
        <f t="shared" si="2"/>
        <v>200762</v>
      </c>
      <c r="E18" s="85">
        <f t="shared" si="2"/>
        <v>1892330</v>
      </c>
      <c r="F18" s="85">
        <f t="shared" si="2"/>
        <v>902723</v>
      </c>
      <c r="G18" s="85">
        <f t="shared" si="2"/>
        <v>1039676</v>
      </c>
      <c r="H18" s="85">
        <f t="shared" si="2"/>
        <v>1942399</v>
      </c>
      <c r="I18" s="85">
        <f t="shared" si="2"/>
        <v>181051</v>
      </c>
      <c r="J18" s="87">
        <f t="shared" si="0"/>
        <v>9.5676229833062933</v>
      </c>
      <c r="K18" s="85">
        <f t="shared" ref="K18:P18" si="3">SUM(K6:K17)</f>
        <v>183970.71</v>
      </c>
      <c r="L18" s="85">
        <f t="shared" si="3"/>
        <v>14710</v>
      </c>
      <c r="M18" s="85">
        <f t="shared" si="3"/>
        <v>8.5900000000000016</v>
      </c>
      <c r="N18" s="85">
        <f t="shared" si="3"/>
        <v>1232627</v>
      </c>
      <c r="O18" s="85">
        <f t="shared" si="3"/>
        <v>720154</v>
      </c>
      <c r="P18" s="85">
        <f t="shared" si="3"/>
        <v>1619720</v>
      </c>
      <c r="Q18" s="87">
        <f t="shared" si="1"/>
        <v>83.387604709434058</v>
      </c>
    </row>
  </sheetData>
  <mergeCells count="18">
    <mergeCell ref="P3:P5"/>
    <mergeCell ref="Q3:Q5"/>
    <mergeCell ref="C4:C5"/>
    <mergeCell ref="D4:D5"/>
    <mergeCell ref="E4:E5"/>
    <mergeCell ref="F4:F5"/>
    <mergeCell ref="G4:G5"/>
    <mergeCell ref="H4:H5"/>
    <mergeCell ref="I4:I5"/>
    <mergeCell ref="J4:J5"/>
    <mergeCell ref="A2:O2"/>
    <mergeCell ref="A3:A5"/>
    <mergeCell ref="B3:B5"/>
    <mergeCell ref="C3:J3"/>
    <mergeCell ref="K3:K5"/>
    <mergeCell ref="L3:M4"/>
    <mergeCell ref="N3:N5"/>
    <mergeCell ref="O3:O5"/>
  </mergeCells>
  <pageMargins left="0.7" right="0.7" top="0.75" bottom="0.75" header="0.3" footer="0.3"/>
  <pageSetup scale="6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7"/>
  <sheetViews>
    <sheetView workbookViewId="0">
      <selection activeCell="K3" sqref="K3:L3"/>
    </sheetView>
  </sheetViews>
  <sheetFormatPr defaultColWidth="9.140625" defaultRowHeight="15"/>
  <cols>
    <col min="1" max="1" width="3.42578125" style="30" bestFit="1" customWidth="1"/>
    <col min="2" max="2" width="22.42578125" style="30" customWidth="1"/>
    <col min="3" max="3" width="8.85546875" style="30" customWidth="1"/>
    <col min="4" max="4" width="11.140625" style="30" customWidth="1"/>
    <col min="5" max="5" width="8.85546875" style="30" customWidth="1"/>
    <col min="6" max="6" width="11.140625" style="30" customWidth="1"/>
    <col min="7" max="7" width="8.85546875" style="30" customWidth="1"/>
    <col min="8" max="8" width="11.140625" style="30" customWidth="1"/>
    <col min="9" max="9" width="8.85546875" style="30" customWidth="1"/>
    <col min="10" max="10" width="11.140625" style="30" customWidth="1"/>
    <col min="11" max="11" width="8.85546875" style="30" customWidth="1"/>
    <col min="12" max="12" width="11.140625" style="30" customWidth="1"/>
    <col min="13" max="13" width="8.85546875" style="30" customWidth="1"/>
    <col min="14" max="14" width="11.140625" style="30" customWidth="1"/>
    <col min="15" max="15" width="8.85546875" style="30" customWidth="1"/>
    <col min="16" max="16" width="11.140625" style="30" customWidth="1"/>
    <col min="17" max="17" width="8.85546875" style="30" customWidth="1"/>
    <col min="18" max="18" width="11.140625" style="30" customWidth="1"/>
    <col min="19" max="19" width="8.85546875" style="30" customWidth="1"/>
    <col min="20" max="20" width="11.140625" style="30" customWidth="1"/>
    <col min="21" max="21" width="8.85546875" style="30" customWidth="1"/>
    <col min="22" max="22" width="11.140625" style="30" customWidth="1"/>
    <col min="23" max="23" width="8.85546875" style="30" customWidth="1"/>
    <col min="24" max="24" width="11.140625" style="30" customWidth="1"/>
    <col min="25" max="25" width="8.85546875" style="30" customWidth="1"/>
    <col min="26" max="26" width="11.140625" style="30" customWidth="1"/>
    <col min="27" max="27" width="9.140625" style="30" customWidth="1"/>
    <col min="28" max="16384" width="9.140625" style="30"/>
  </cols>
  <sheetData>
    <row r="1" spans="1:26" ht="15.75">
      <c r="A1" s="59"/>
      <c r="B1" s="60"/>
      <c r="C1" s="60"/>
      <c r="D1" s="40" t="s">
        <v>0</v>
      </c>
      <c r="E1" s="41"/>
      <c r="F1" s="41"/>
      <c r="G1" s="41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1" t="s">
        <v>144</v>
      </c>
      <c r="U1" s="60"/>
      <c r="V1" s="60"/>
      <c r="W1" s="61" t="s">
        <v>2</v>
      </c>
      <c r="X1" s="60"/>
      <c r="Y1" s="60"/>
      <c r="Z1" s="62"/>
    </row>
    <row r="2" spans="1:26" s="31" customFormat="1">
      <c r="A2" s="134" t="s">
        <v>145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6"/>
      <c r="M2" s="136"/>
      <c r="N2" s="136"/>
      <c r="O2" s="136"/>
      <c r="P2" s="136"/>
      <c r="Q2" s="136"/>
      <c r="R2" s="136"/>
      <c r="S2" s="136"/>
      <c r="T2" s="63"/>
      <c r="U2" s="63"/>
      <c r="V2" s="63"/>
      <c r="W2" s="63"/>
      <c r="X2" s="63"/>
      <c r="Y2" s="63"/>
      <c r="Z2" s="64"/>
    </row>
    <row r="3" spans="1:26" ht="85.5" customHeight="1">
      <c r="A3" s="183" t="s">
        <v>146</v>
      </c>
      <c r="B3" s="182" t="s">
        <v>5</v>
      </c>
      <c r="C3" s="186" t="s">
        <v>147</v>
      </c>
      <c r="D3" s="186"/>
      <c r="E3" s="184" t="s">
        <v>148</v>
      </c>
      <c r="F3" s="184"/>
      <c r="G3" s="185" t="s">
        <v>149</v>
      </c>
      <c r="H3" s="185"/>
      <c r="I3" s="186" t="s">
        <v>147</v>
      </c>
      <c r="J3" s="186"/>
      <c r="K3" s="184" t="s">
        <v>148</v>
      </c>
      <c r="L3" s="184"/>
      <c r="M3" s="185" t="s">
        <v>149</v>
      </c>
      <c r="N3" s="185"/>
      <c r="O3" s="186" t="s">
        <v>147</v>
      </c>
      <c r="P3" s="186"/>
      <c r="Q3" s="184" t="s">
        <v>148</v>
      </c>
      <c r="R3" s="184"/>
      <c r="S3" s="185" t="s">
        <v>149</v>
      </c>
      <c r="T3" s="185"/>
      <c r="U3" s="186" t="s">
        <v>147</v>
      </c>
      <c r="V3" s="186"/>
      <c r="W3" s="184" t="s">
        <v>148</v>
      </c>
      <c r="X3" s="184"/>
      <c r="Y3" s="185" t="s">
        <v>149</v>
      </c>
      <c r="Z3" s="185"/>
    </row>
    <row r="4" spans="1:26" s="34" customFormat="1" ht="12.75">
      <c r="A4" s="183"/>
      <c r="B4" s="182"/>
      <c r="C4" s="182" t="s">
        <v>150</v>
      </c>
      <c r="D4" s="182"/>
      <c r="E4" s="182" t="s">
        <v>150</v>
      </c>
      <c r="F4" s="182"/>
      <c r="G4" s="182" t="s">
        <v>150</v>
      </c>
      <c r="H4" s="182"/>
      <c r="I4" s="182" t="s">
        <v>151</v>
      </c>
      <c r="J4" s="182"/>
      <c r="K4" s="182" t="s">
        <v>151</v>
      </c>
      <c r="L4" s="182"/>
      <c r="M4" s="182" t="s">
        <v>151</v>
      </c>
      <c r="N4" s="182"/>
      <c r="O4" s="182" t="s">
        <v>152</v>
      </c>
      <c r="P4" s="182"/>
      <c r="Q4" s="182" t="s">
        <v>152</v>
      </c>
      <c r="R4" s="182"/>
      <c r="S4" s="182" t="s">
        <v>152</v>
      </c>
      <c r="T4" s="182"/>
      <c r="U4" s="182" t="s">
        <v>134</v>
      </c>
      <c r="V4" s="182"/>
      <c r="W4" s="182" t="s">
        <v>131</v>
      </c>
      <c r="X4" s="182"/>
      <c r="Y4" s="182" t="s">
        <v>131</v>
      </c>
      <c r="Z4" s="182"/>
    </row>
    <row r="5" spans="1:26" s="34" customFormat="1" ht="20.100000000000001" customHeight="1">
      <c r="A5" s="183"/>
      <c r="B5" s="182"/>
      <c r="C5" s="7" t="s">
        <v>14</v>
      </c>
      <c r="D5" s="21" t="s">
        <v>153</v>
      </c>
      <c r="E5" s="7" t="s">
        <v>14</v>
      </c>
      <c r="F5" s="21" t="s">
        <v>153</v>
      </c>
      <c r="G5" s="7" t="s">
        <v>14</v>
      </c>
      <c r="H5" s="21" t="s">
        <v>153</v>
      </c>
      <c r="I5" s="7" t="s">
        <v>14</v>
      </c>
      <c r="J5" s="21" t="s">
        <v>153</v>
      </c>
      <c r="K5" s="7" t="s">
        <v>14</v>
      </c>
      <c r="L5" s="21" t="s">
        <v>153</v>
      </c>
      <c r="M5" s="7" t="s">
        <v>14</v>
      </c>
      <c r="N5" s="21" t="s">
        <v>153</v>
      </c>
      <c r="O5" s="7" t="s">
        <v>14</v>
      </c>
      <c r="P5" s="21" t="s">
        <v>153</v>
      </c>
      <c r="Q5" s="7" t="s">
        <v>14</v>
      </c>
      <c r="R5" s="21" t="s">
        <v>153</v>
      </c>
      <c r="S5" s="7" t="s">
        <v>14</v>
      </c>
      <c r="T5" s="21" t="s">
        <v>153</v>
      </c>
      <c r="U5" s="7" t="s">
        <v>14</v>
      </c>
      <c r="V5" s="21" t="s">
        <v>153</v>
      </c>
      <c r="W5" s="7" t="s">
        <v>14</v>
      </c>
      <c r="X5" s="21" t="s">
        <v>153</v>
      </c>
      <c r="Y5" s="7" t="s">
        <v>14</v>
      </c>
      <c r="Z5" s="21" t="s">
        <v>153</v>
      </c>
    </row>
    <row r="6" spans="1:26">
      <c r="A6" s="88">
        <v>1</v>
      </c>
      <c r="B6" s="88" t="s">
        <v>16</v>
      </c>
      <c r="C6" s="88">
        <v>413</v>
      </c>
      <c r="D6" s="88">
        <v>128.94</v>
      </c>
      <c r="E6" s="88">
        <v>230</v>
      </c>
      <c r="F6" s="88">
        <v>32.25</v>
      </c>
      <c r="G6" s="88">
        <v>57</v>
      </c>
      <c r="H6" s="88">
        <v>15.53</v>
      </c>
      <c r="I6" s="88">
        <v>1582</v>
      </c>
      <c r="J6" s="88">
        <v>3430.82</v>
      </c>
      <c r="K6" s="88">
        <v>1080</v>
      </c>
      <c r="L6" s="88">
        <v>1807.22</v>
      </c>
      <c r="M6" s="88">
        <v>121</v>
      </c>
      <c r="N6" s="88">
        <v>242.93</v>
      </c>
      <c r="O6" s="88">
        <v>884</v>
      </c>
      <c r="P6" s="88">
        <v>5791.14</v>
      </c>
      <c r="Q6" s="88">
        <v>669</v>
      </c>
      <c r="R6" s="88">
        <v>3803.35</v>
      </c>
      <c r="S6" s="88">
        <v>38</v>
      </c>
      <c r="T6" s="88">
        <v>260.2</v>
      </c>
      <c r="U6" s="88">
        <v>2879</v>
      </c>
      <c r="V6" s="88">
        <v>9350.9</v>
      </c>
      <c r="W6" s="88">
        <v>1979</v>
      </c>
      <c r="X6" s="88">
        <v>5642.82</v>
      </c>
      <c r="Y6" s="88">
        <v>216</v>
      </c>
      <c r="Z6" s="88">
        <v>518.66</v>
      </c>
    </row>
    <row r="7" spans="1:26">
      <c r="A7" s="88">
        <v>2</v>
      </c>
      <c r="B7" s="88" t="s">
        <v>17</v>
      </c>
      <c r="C7" s="88">
        <v>814</v>
      </c>
      <c r="D7" s="88">
        <v>108.6</v>
      </c>
      <c r="E7" s="88">
        <v>105</v>
      </c>
      <c r="F7" s="88">
        <v>51</v>
      </c>
      <c r="G7" s="88">
        <v>135</v>
      </c>
      <c r="H7" s="88">
        <v>25.53</v>
      </c>
      <c r="I7" s="88">
        <v>2186</v>
      </c>
      <c r="J7" s="88">
        <v>3376.02</v>
      </c>
      <c r="K7" s="88">
        <v>901</v>
      </c>
      <c r="L7" s="88">
        <v>1142.96</v>
      </c>
      <c r="M7" s="88">
        <v>308</v>
      </c>
      <c r="N7" s="88">
        <v>556.82000000000005</v>
      </c>
      <c r="O7" s="88">
        <v>652</v>
      </c>
      <c r="P7" s="88">
        <v>4118.6099999999997</v>
      </c>
      <c r="Q7" s="88">
        <v>364</v>
      </c>
      <c r="R7" s="88">
        <v>1967.87</v>
      </c>
      <c r="S7" s="88">
        <v>79</v>
      </c>
      <c r="T7" s="88">
        <v>538.44000000000005</v>
      </c>
      <c r="U7" s="88">
        <v>3652</v>
      </c>
      <c r="V7" s="88">
        <v>7603.23</v>
      </c>
      <c r="W7" s="88">
        <v>1370</v>
      </c>
      <c r="X7" s="88">
        <v>3161.83</v>
      </c>
      <c r="Y7" s="88">
        <v>522</v>
      </c>
      <c r="Z7" s="88">
        <v>1120.79</v>
      </c>
    </row>
    <row r="8" spans="1:26">
      <c r="A8" s="88">
        <v>3</v>
      </c>
      <c r="B8" s="88" t="s">
        <v>18</v>
      </c>
      <c r="C8" s="88">
        <v>29</v>
      </c>
      <c r="D8" s="88">
        <v>7.23</v>
      </c>
      <c r="E8" s="88">
        <v>8</v>
      </c>
      <c r="F8" s="88">
        <v>3.73</v>
      </c>
      <c r="G8" s="88">
        <v>10</v>
      </c>
      <c r="H8" s="88">
        <v>1.94</v>
      </c>
      <c r="I8" s="88">
        <v>198</v>
      </c>
      <c r="J8" s="88">
        <v>342.1</v>
      </c>
      <c r="K8" s="88">
        <v>116</v>
      </c>
      <c r="L8" s="88">
        <v>247.79</v>
      </c>
      <c r="M8" s="88">
        <v>51</v>
      </c>
      <c r="N8" s="88">
        <v>71.5</v>
      </c>
      <c r="O8" s="88">
        <v>42</v>
      </c>
      <c r="P8" s="88">
        <v>305.35000000000002</v>
      </c>
      <c r="Q8" s="88">
        <v>28</v>
      </c>
      <c r="R8" s="88">
        <v>211.96</v>
      </c>
      <c r="S8" s="88">
        <v>4</v>
      </c>
      <c r="T8" s="88">
        <v>36.1</v>
      </c>
      <c r="U8" s="88">
        <v>269</v>
      </c>
      <c r="V8" s="88">
        <v>654.67999999999995</v>
      </c>
      <c r="W8" s="88">
        <v>152</v>
      </c>
      <c r="X8" s="88">
        <v>463.48</v>
      </c>
      <c r="Y8" s="88">
        <v>65</v>
      </c>
      <c r="Z8" s="88">
        <v>109.54</v>
      </c>
    </row>
    <row r="9" spans="1:26">
      <c r="A9" s="88">
        <v>4</v>
      </c>
      <c r="B9" s="88" t="s">
        <v>19</v>
      </c>
      <c r="C9" s="88">
        <v>2117</v>
      </c>
      <c r="D9" s="88">
        <v>377.96</v>
      </c>
      <c r="E9" s="88">
        <v>397</v>
      </c>
      <c r="F9" s="88">
        <v>96.18</v>
      </c>
      <c r="G9" s="88">
        <v>290</v>
      </c>
      <c r="H9" s="88">
        <v>63.65</v>
      </c>
      <c r="I9" s="88">
        <v>4228</v>
      </c>
      <c r="J9" s="88">
        <v>8584.9699999999993</v>
      </c>
      <c r="K9" s="88">
        <v>1355</v>
      </c>
      <c r="L9" s="88">
        <v>3824.56</v>
      </c>
      <c r="M9" s="88">
        <v>562</v>
      </c>
      <c r="N9" s="88">
        <v>1127.74</v>
      </c>
      <c r="O9" s="88">
        <v>1663</v>
      </c>
      <c r="P9" s="88">
        <v>10750.99</v>
      </c>
      <c r="Q9" s="88">
        <v>591</v>
      </c>
      <c r="R9" s="88">
        <v>5195.53</v>
      </c>
      <c r="S9" s="88">
        <v>168</v>
      </c>
      <c r="T9" s="88">
        <v>1048.73</v>
      </c>
      <c r="U9" s="88">
        <v>8008</v>
      </c>
      <c r="V9" s="88">
        <v>19713.919999999998</v>
      </c>
      <c r="W9" s="88">
        <v>2343</v>
      </c>
      <c r="X9" s="88">
        <v>9116.27</v>
      </c>
      <c r="Y9" s="88">
        <v>1020</v>
      </c>
      <c r="Z9" s="88">
        <v>2240.12</v>
      </c>
    </row>
    <row r="10" spans="1:26">
      <c r="A10" s="88">
        <v>5</v>
      </c>
      <c r="B10" s="88" t="s">
        <v>20</v>
      </c>
      <c r="C10" s="88">
        <v>2751</v>
      </c>
      <c r="D10" s="88">
        <v>4829.62</v>
      </c>
      <c r="E10" s="88">
        <v>1434</v>
      </c>
      <c r="F10" s="88">
        <v>2333.35</v>
      </c>
      <c r="G10" s="88">
        <v>410</v>
      </c>
      <c r="H10" s="88">
        <v>1248.57</v>
      </c>
      <c r="I10" s="88">
        <v>2018</v>
      </c>
      <c r="J10" s="88">
        <v>3759.21</v>
      </c>
      <c r="K10" s="88">
        <v>1111</v>
      </c>
      <c r="L10" s="88">
        <v>1636.49</v>
      </c>
      <c r="M10" s="88">
        <v>387</v>
      </c>
      <c r="N10" s="88">
        <v>424.62</v>
      </c>
      <c r="O10" s="88">
        <v>956</v>
      </c>
      <c r="P10" s="88">
        <v>6227.94</v>
      </c>
      <c r="Q10" s="88">
        <v>582</v>
      </c>
      <c r="R10" s="88">
        <v>3400.23</v>
      </c>
      <c r="S10" s="88">
        <v>78</v>
      </c>
      <c r="T10" s="88">
        <v>311.22000000000003</v>
      </c>
      <c r="U10" s="88">
        <v>5725</v>
      </c>
      <c r="V10" s="88">
        <v>14816.77</v>
      </c>
      <c r="W10" s="88">
        <v>3127</v>
      </c>
      <c r="X10" s="88">
        <v>7370.07</v>
      </c>
      <c r="Y10" s="88">
        <v>875</v>
      </c>
      <c r="Z10" s="88">
        <v>1984.41</v>
      </c>
    </row>
    <row r="11" spans="1:26">
      <c r="A11" s="88">
        <v>6</v>
      </c>
      <c r="B11" s="88" t="s">
        <v>21</v>
      </c>
      <c r="C11" s="88">
        <v>291</v>
      </c>
      <c r="D11" s="88">
        <v>66.06</v>
      </c>
      <c r="E11" s="88">
        <v>92</v>
      </c>
      <c r="F11" s="88">
        <v>15.71</v>
      </c>
      <c r="G11" s="88">
        <v>54</v>
      </c>
      <c r="H11" s="88">
        <v>10.56</v>
      </c>
      <c r="I11" s="88">
        <v>765</v>
      </c>
      <c r="J11" s="88">
        <v>1390.89</v>
      </c>
      <c r="K11" s="88">
        <v>534</v>
      </c>
      <c r="L11" s="88">
        <v>704.15</v>
      </c>
      <c r="M11" s="88">
        <v>119</v>
      </c>
      <c r="N11" s="88">
        <v>224.63</v>
      </c>
      <c r="O11" s="88">
        <v>281</v>
      </c>
      <c r="P11" s="88">
        <v>1696.49</v>
      </c>
      <c r="Q11" s="88">
        <v>172</v>
      </c>
      <c r="R11" s="88">
        <v>1112.72</v>
      </c>
      <c r="S11" s="88">
        <v>40</v>
      </c>
      <c r="T11" s="88">
        <v>212.46</v>
      </c>
      <c r="U11" s="88">
        <v>1337</v>
      </c>
      <c r="V11" s="88">
        <v>3153.44</v>
      </c>
      <c r="W11" s="88">
        <v>798</v>
      </c>
      <c r="X11" s="88">
        <v>1832.58</v>
      </c>
      <c r="Y11" s="88">
        <v>213</v>
      </c>
      <c r="Z11" s="88">
        <v>447.65</v>
      </c>
    </row>
    <row r="12" spans="1:26">
      <c r="A12" s="88">
        <v>7</v>
      </c>
      <c r="B12" s="88" t="s">
        <v>22</v>
      </c>
      <c r="C12" s="88">
        <v>123</v>
      </c>
      <c r="D12" s="88">
        <v>26.9</v>
      </c>
      <c r="E12" s="88">
        <v>11</v>
      </c>
      <c r="F12" s="88">
        <v>4.3499999999999996</v>
      </c>
      <c r="G12" s="88">
        <v>19</v>
      </c>
      <c r="H12" s="88">
        <v>2.65</v>
      </c>
      <c r="I12" s="88">
        <v>415</v>
      </c>
      <c r="J12" s="88">
        <v>668.08</v>
      </c>
      <c r="K12" s="88">
        <v>45</v>
      </c>
      <c r="L12" s="88">
        <v>113.75</v>
      </c>
      <c r="M12" s="88">
        <v>57</v>
      </c>
      <c r="N12" s="88">
        <v>64.66</v>
      </c>
      <c r="O12" s="88">
        <v>135</v>
      </c>
      <c r="P12" s="88">
        <v>811.65</v>
      </c>
      <c r="Q12" s="88">
        <v>12</v>
      </c>
      <c r="R12" s="88">
        <v>106.32</v>
      </c>
      <c r="S12" s="88">
        <v>4</v>
      </c>
      <c r="T12" s="88">
        <v>12.49</v>
      </c>
      <c r="U12" s="88">
        <v>673</v>
      </c>
      <c r="V12" s="88">
        <v>1506.63</v>
      </c>
      <c r="W12" s="88">
        <v>68</v>
      </c>
      <c r="X12" s="88">
        <v>224.42</v>
      </c>
      <c r="Y12" s="88">
        <v>80</v>
      </c>
      <c r="Z12" s="88">
        <v>79.8</v>
      </c>
    </row>
    <row r="13" spans="1:26">
      <c r="A13" s="88">
        <v>8</v>
      </c>
      <c r="B13" s="88" t="s">
        <v>23</v>
      </c>
      <c r="C13" s="88">
        <v>270</v>
      </c>
      <c r="D13" s="88">
        <v>87.47</v>
      </c>
      <c r="E13" s="88">
        <v>2</v>
      </c>
      <c r="F13" s="88">
        <v>0.95</v>
      </c>
      <c r="G13" s="88">
        <v>29</v>
      </c>
      <c r="H13" s="88">
        <v>9.6999999999999993</v>
      </c>
      <c r="I13" s="88">
        <v>1467</v>
      </c>
      <c r="J13" s="88">
        <v>3007.89</v>
      </c>
      <c r="K13" s="88">
        <v>48</v>
      </c>
      <c r="L13" s="88">
        <v>143.46</v>
      </c>
      <c r="M13" s="88">
        <v>177</v>
      </c>
      <c r="N13" s="88">
        <v>376.9</v>
      </c>
      <c r="O13" s="88">
        <v>536</v>
      </c>
      <c r="P13" s="88">
        <v>3200.06</v>
      </c>
      <c r="Q13" s="88">
        <v>36</v>
      </c>
      <c r="R13" s="88">
        <v>299.64999999999998</v>
      </c>
      <c r="S13" s="88">
        <v>55</v>
      </c>
      <c r="T13" s="88">
        <v>346.9</v>
      </c>
      <c r="U13" s="88">
        <v>2273</v>
      </c>
      <c r="V13" s="88">
        <v>6295.42</v>
      </c>
      <c r="W13" s="88">
        <v>86</v>
      </c>
      <c r="X13" s="88">
        <v>444.06</v>
      </c>
      <c r="Y13" s="88">
        <v>261</v>
      </c>
      <c r="Z13" s="88">
        <v>733.5</v>
      </c>
    </row>
    <row r="14" spans="1:26">
      <c r="A14" s="88">
        <v>9</v>
      </c>
      <c r="B14" s="88" t="s">
        <v>24</v>
      </c>
      <c r="C14" s="88">
        <v>7608</v>
      </c>
      <c r="D14" s="88">
        <v>2297.34</v>
      </c>
      <c r="E14" s="88">
        <v>751</v>
      </c>
      <c r="F14" s="88">
        <v>267.69</v>
      </c>
      <c r="G14" s="88">
        <v>1082</v>
      </c>
      <c r="H14" s="88">
        <v>313.92</v>
      </c>
      <c r="I14" s="88">
        <v>34193</v>
      </c>
      <c r="J14" s="88">
        <v>53139.27</v>
      </c>
      <c r="K14" s="88">
        <v>7726</v>
      </c>
      <c r="L14" s="88">
        <v>10305.19</v>
      </c>
      <c r="M14" s="88">
        <v>3428</v>
      </c>
      <c r="N14" s="88">
        <v>5140.37</v>
      </c>
      <c r="O14" s="88">
        <v>10184</v>
      </c>
      <c r="P14" s="88">
        <v>57343.22</v>
      </c>
      <c r="Q14" s="88">
        <v>1192</v>
      </c>
      <c r="R14" s="88">
        <v>8655.39</v>
      </c>
      <c r="S14" s="88">
        <v>881</v>
      </c>
      <c r="T14" s="88">
        <v>4629.0600000000004</v>
      </c>
      <c r="U14" s="88">
        <v>51985</v>
      </c>
      <c r="V14" s="88">
        <v>112779.83</v>
      </c>
      <c r="W14" s="88">
        <v>9669</v>
      </c>
      <c r="X14" s="88">
        <v>19228.27</v>
      </c>
      <c r="Y14" s="88">
        <v>5391</v>
      </c>
      <c r="Z14" s="88">
        <v>10083.35</v>
      </c>
    </row>
    <row r="15" spans="1:26">
      <c r="A15" s="88">
        <v>10</v>
      </c>
      <c r="B15" s="88" t="s">
        <v>25</v>
      </c>
      <c r="C15" s="88">
        <v>2660</v>
      </c>
      <c r="D15" s="88">
        <v>423.49</v>
      </c>
      <c r="E15" s="88">
        <v>564</v>
      </c>
      <c r="F15" s="88">
        <v>114.77</v>
      </c>
      <c r="G15" s="88">
        <v>1197</v>
      </c>
      <c r="H15" s="88">
        <v>101.52</v>
      </c>
      <c r="I15" s="88">
        <v>15061</v>
      </c>
      <c r="J15" s="88">
        <v>24515.81</v>
      </c>
      <c r="K15" s="88">
        <v>7760</v>
      </c>
      <c r="L15" s="88">
        <v>14070.75</v>
      </c>
      <c r="M15" s="88">
        <v>4224</v>
      </c>
      <c r="N15" s="88">
        <v>2765.63</v>
      </c>
      <c r="O15" s="88">
        <v>6395</v>
      </c>
      <c r="P15" s="88">
        <v>34321.040000000001</v>
      </c>
      <c r="Q15" s="88">
        <v>3778</v>
      </c>
      <c r="R15" s="88">
        <v>21592.66</v>
      </c>
      <c r="S15" s="88">
        <v>1055</v>
      </c>
      <c r="T15" s="88">
        <v>2568.21</v>
      </c>
      <c r="U15" s="88">
        <v>24116</v>
      </c>
      <c r="V15" s="88">
        <v>59260.34</v>
      </c>
      <c r="W15" s="88">
        <v>12102</v>
      </c>
      <c r="X15" s="88">
        <v>35778.18</v>
      </c>
      <c r="Y15" s="88">
        <v>6476</v>
      </c>
      <c r="Z15" s="88">
        <v>5435.36</v>
      </c>
    </row>
    <row r="16" spans="1:26">
      <c r="A16" s="88">
        <v>11</v>
      </c>
      <c r="B16" s="88" t="s">
        <v>26</v>
      </c>
      <c r="C16" s="88">
        <v>3151</v>
      </c>
      <c r="D16" s="88">
        <v>766.94</v>
      </c>
      <c r="E16" s="88">
        <v>76</v>
      </c>
      <c r="F16" s="88">
        <v>33.01</v>
      </c>
      <c r="G16" s="88">
        <v>488</v>
      </c>
      <c r="H16" s="88">
        <v>101.84</v>
      </c>
      <c r="I16" s="88">
        <v>9244</v>
      </c>
      <c r="J16" s="88">
        <v>16489.98</v>
      </c>
      <c r="K16" s="88">
        <v>658</v>
      </c>
      <c r="L16" s="88">
        <v>1442.91</v>
      </c>
      <c r="M16" s="88">
        <v>954</v>
      </c>
      <c r="N16" s="88">
        <v>1522.72</v>
      </c>
      <c r="O16" s="88">
        <v>3221</v>
      </c>
      <c r="P16" s="88">
        <v>19978.52</v>
      </c>
      <c r="Q16" s="88">
        <v>286</v>
      </c>
      <c r="R16" s="88">
        <v>2051.5</v>
      </c>
      <c r="S16" s="88">
        <v>187</v>
      </c>
      <c r="T16" s="88">
        <v>1182.9000000000001</v>
      </c>
      <c r="U16" s="88">
        <v>15616</v>
      </c>
      <c r="V16" s="88">
        <v>37235.440000000002</v>
      </c>
      <c r="W16" s="88">
        <v>1020</v>
      </c>
      <c r="X16" s="88">
        <v>3527.42</v>
      </c>
      <c r="Y16" s="88">
        <v>1629</v>
      </c>
      <c r="Z16" s="88">
        <v>2807.46</v>
      </c>
    </row>
    <row r="17" spans="1:26">
      <c r="A17" s="88">
        <v>12</v>
      </c>
      <c r="B17" s="88" t="s">
        <v>27</v>
      </c>
      <c r="C17" s="88">
        <v>1157</v>
      </c>
      <c r="D17" s="88">
        <v>193.86</v>
      </c>
      <c r="E17" s="88">
        <v>139</v>
      </c>
      <c r="F17" s="88">
        <v>42.9</v>
      </c>
      <c r="G17" s="88">
        <v>188</v>
      </c>
      <c r="H17" s="88">
        <v>34.43</v>
      </c>
      <c r="I17" s="88">
        <v>3014</v>
      </c>
      <c r="J17" s="88">
        <v>5156.49</v>
      </c>
      <c r="K17" s="88">
        <v>839</v>
      </c>
      <c r="L17" s="88">
        <v>1340.69</v>
      </c>
      <c r="M17" s="88">
        <v>376</v>
      </c>
      <c r="N17" s="88">
        <v>594.97</v>
      </c>
      <c r="O17" s="88">
        <v>985</v>
      </c>
      <c r="P17" s="88">
        <v>5699.32</v>
      </c>
      <c r="Q17" s="88">
        <v>273</v>
      </c>
      <c r="R17" s="88">
        <v>1454.99</v>
      </c>
      <c r="S17" s="88">
        <v>109</v>
      </c>
      <c r="T17" s="88">
        <v>577.6</v>
      </c>
      <c r="U17" s="88">
        <v>5156</v>
      </c>
      <c r="V17" s="88">
        <v>11049.67</v>
      </c>
      <c r="W17" s="88">
        <v>1251</v>
      </c>
      <c r="X17" s="88">
        <v>2838.58</v>
      </c>
      <c r="Y17" s="88">
        <v>673</v>
      </c>
      <c r="Z17" s="88">
        <v>1207</v>
      </c>
    </row>
    <row r="18" spans="1:26">
      <c r="A18" s="89"/>
      <c r="B18" s="89" t="s">
        <v>28</v>
      </c>
      <c r="C18" s="89">
        <f t="shared" ref="C18:Z18" si="0">SUM(C6:C17)</f>
        <v>21384</v>
      </c>
      <c r="D18" s="89">
        <f t="shared" si="0"/>
        <v>9314.4100000000017</v>
      </c>
      <c r="E18" s="89">
        <f t="shared" si="0"/>
        <v>3809</v>
      </c>
      <c r="F18" s="89">
        <f t="shared" si="0"/>
        <v>2995.89</v>
      </c>
      <c r="G18" s="89">
        <f t="shared" si="0"/>
        <v>3959</v>
      </c>
      <c r="H18" s="89">
        <f t="shared" si="0"/>
        <v>1929.8400000000001</v>
      </c>
      <c r="I18" s="89">
        <f t="shared" si="0"/>
        <v>74371</v>
      </c>
      <c r="J18" s="89">
        <f t="shared" si="0"/>
        <v>123861.53</v>
      </c>
      <c r="K18" s="89">
        <f t="shared" si="0"/>
        <v>22173</v>
      </c>
      <c r="L18" s="89">
        <f t="shared" si="0"/>
        <v>36779.920000000006</v>
      </c>
      <c r="M18" s="89">
        <f t="shared" si="0"/>
        <v>10764</v>
      </c>
      <c r="N18" s="89">
        <f t="shared" si="0"/>
        <v>13113.489999999998</v>
      </c>
      <c r="O18" s="89">
        <f t="shared" si="0"/>
        <v>25934</v>
      </c>
      <c r="P18" s="89">
        <f t="shared" si="0"/>
        <v>150244.33000000002</v>
      </c>
      <c r="Q18" s="89">
        <f t="shared" si="0"/>
        <v>7983</v>
      </c>
      <c r="R18" s="89">
        <f t="shared" si="0"/>
        <v>49852.169999999991</v>
      </c>
      <c r="S18" s="89">
        <f t="shared" si="0"/>
        <v>2698</v>
      </c>
      <c r="T18" s="89">
        <f t="shared" si="0"/>
        <v>11724.310000000001</v>
      </c>
      <c r="U18" s="89">
        <f t="shared" si="0"/>
        <v>121689</v>
      </c>
      <c r="V18" s="89">
        <f t="shared" si="0"/>
        <v>283420.26999999996</v>
      </c>
      <c r="W18" s="89">
        <f t="shared" si="0"/>
        <v>33965</v>
      </c>
      <c r="X18" s="89">
        <f t="shared" si="0"/>
        <v>89627.98000000001</v>
      </c>
      <c r="Y18" s="89">
        <f t="shared" si="0"/>
        <v>17421</v>
      </c>
      <c r="Z18" s="89">
        <f t="shared" si="0"/>
        <v>26767.64</v>
      </c>
    </row>
    <row r="19" spans="1:26">
      <c r="A19" s="88">
        <v>13</v>
      </c>
      <c r="B19" s="88" t="s">
        <v>29</v>
      </c>
      <c r="C19" s="88">
        <v>21</v>
      </c>
      <c r="D19" s="88">
        <v>4.41</v>
      </c>
      <c r="E19" s="88">
        <v>2</v>
      </c>
      <c r="F19" s="88">
        <v>0.95</v>
      </c>
      <c r="G19" s="88">
        <v>4</v>
      </c>
      <c r="H19" s="88">
        <v>0.25</v>
      </c>
      <c r="I19" s="88">
        <v>583</v>
      </c>
      <c r="J19" s="88">
        <v>1045.04</v>
      </c>
      <c r="K19" s="88">
        <v>160</v>
      </c>
      <c r="L19" s="88">
        <v>417.93</v>
      </c>
      <c r="M19" s="88">
        <v>8</v>
      </c>
      <c r="N19" s="88">
        <v>16.84</v>
      </c>
      <c r="O19" s="88">
        <v>175</v>
      </c>
      <c r="P19" s="88">
        <v>930.2</v>
      </c>
      <c r="Q19" s="88">
        <v>36</v>
      </c>
      <c r="R19" s="88">
        <v>280.7</v>
      </c>
      <c r="S19" s="88">
        <v>3</v>
      </c>
      <c r="T19" s="88">
        <v>16.21</v>
      </c>
      <c r="U19" s="88">
        <v>779</v>
      </c>
      <c r="V19" s="88">
        <v>1979.65</v>
      </c>
      <c r="W19" s="88">
        <v>198</v>
      </c>
      <c r="X19" s="88">
        <v>699.58</v>
      </c>
      <c r="Y19" s="88">
        <v>15</v>
      </c>
      <c r="Z19" s="88">
        <v>33.299999999999997</v>
      </c>
    </row>
    <row r="20" spans="1:26">
      <c r="A20" s="88">
        <v>14</v>
      </c>
      <c r="B20" s="88" t="s">
        <v>30</v>
      </c>
      <c r="C20" s="88">
        <v>403</v>
      </c>
      <c r="D20" s="88">
        <v>64.040000000000006</v>
      </c>
      <c r="E20" s="88">
        <v>118</v>
      </c>
      <c r="F20" s="88">
        <v>41.55</v>
      </c>
      <c r="G20" s="88">
        <v>130</v>
      </c>
      <c r="H20" s="88">
        <v>12.72</v>
      </c>
      <c r="I20" s="88">
        <v>954</v>
      </c>
      <c r="J20" s="88">
        <v>583.09</v>
      </c>
      <c r="K20" s="88">
        <v>202</v>
      </c>
      <c r="L20" s="88">
        <v>218.75</v>
      </c>
      <c r="M20" s="88">
        <v>212</v>
      </c>
      <c r="N20" s="88">
        <v>106.08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1357</v>
      </c>
      <c r="V20" s="88">
        <v>647.13</v>
      </c>
      <c r="W20" s="88">
        <v>320</v>
      </c>
      <c r="X20" s="88">
        <v>260.3</v>
      </c>
      <c r="Y20" s="88">
        <v>342</v>
      </c>
      <c r="Z20" s="88">
        <v>118.8</v>
      </c>
    </row>
    <row r="21" spans="1:26">
      <c r="A21" s="88">
        <v>15</v>
      </c>
      <c r="B21" s="88" t="s">
        <v>31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</row>
    <row r="22" spans="1:26">
      <c r="A22" s="88">
        <v>16</v>
      </c>
      <c r="B22" s="88" t="s">
        <v>32</v>
      </c>
      <c r="C22" s="88">
        <v>88</v>
      </c>
      <c r="D22" s="88">
        <v>23.04</v>
      </c>
      <c r="E22" s="88">
        <v>54</v>
      </c>
      <c r="F22" s="88">
        <v>22.29</v>
      </c>
      <c r="G22" s="88">
        <v>51</v>
      </c>
      <c r="H22" s="88">
        <v>4.07</v>
      </c>
      <c r="I22" s="88">
        <v>1007</v>
      </c>
      <c r="J22" s="88">
        <v>1561.22</v>
      </c>
      <c r="K22" s="88">
        <v>660</v>
      </c>
      <c r="L22" s="88">
        <v>1737.72</v>
      </c>
      <c r="M22" s="88">
        <v>22</v>
      </c>
      <c r="N22" s="88">
        <v>14.74</v>
      </c>
      <c r="O22" s="88">
        <v>561</v>
      </c>
      <c r="P22" s="88">
        <v>2824.18</v>
      </c>
      <c r="Q22" s="88">
        <v>153</v>
      </c>
      <c r="R22" s="88">
        <v>1205.01</v>
      </c>
      <c r="S22" s="88">
        <v>8</v>
      </c>
      <c r="T22" s="88">
        <v>44.35</v>
      </c>
      <c r="U22" s="88">
        <v>1656</v>
      </c>
      <c r="V22" s="88">
        <v>4408.4399999999996</v>
      </c>
      <c r="W22" s="88">
        <v>867</v>
      </c>
      <c r="X22" s="88">
        <v>2965.02</v>
      </c>
      <c r="Y22" s="88">
        <v>81</v>
      </c>
      <c r="Z22" s="88">
        <v>63.16</v>
      </c>
    </row>
    <row r="23" spans="1:26">
      <c r="A23" s="88">
        <v>17</v>
      </c>
      <c r="B23" s="88" t="s">
        <v>33</v>
      </c>
      <c r="C23" s="88">
        <v>9</v>
      </c>
      <c r="D23" s="88">
        <v>2.15</v>
      </c>
      <c r="E23" s="88">
        <v>13</v>
      </c>
      <c r="F23" s="88">
        <v>4.97</v>
      </c>
      <c r="G23" s="88">
        <v>1</v>
      </c>
      <c r="H23" s="88">
        <v>0.01</v>
      </c>
      <c r="I23" s="88">
        <v>328</v>
      </c>
      <c r="J23" s="88">
        <v>630.4</v>
      </c>
      <c r="K23" s="88">
        <v>332</v>
      </c>
      <c r="L23" s="88">
        <v>800.45</v>
      </c>
      <c r="M23" s="88">
        <v>23</v>
      </c>
      <c r="N23" s="88">
        <v>10.95</v>
      </c>
      <c r="O23" s="88">
        <v>324</v>
      </c>
      <c r="P23" s="88">
        <v>1585.44</v>
      </c>
      <c r="Q23" s="88">
        <v>144</v>
      </c>
      <c r="R23" s="88">
        <v>1019.49</v>
      </c>
      <c r="S23" s="88">
        <v>4</v>
      </c>
      <c r="T23" s="88">
        <v>0.65</v>
      </c>
      <c r="U23" s="88">
        <v>661</v>
      </c>
      <c r="V23" s="88">
        <v>2217.9899999999998</v>
      </c>
      <c r="W23" s="88">
        <v>489</v>
      </c>
      <c r="X23" s="88">
        <v>1824.91</v>
      </c>
      <c r="Y23" s="88">
        <v>28</v>
      </c>
      <c r="Z23" s="88">
        <v>11.61</v>
      </c>
    </row>
    <row r="24" spans="1:26">
      <c r="A24" s="88">
        <v>18</v>
      </c>
      <c r="B24" s="88" t="s">
        <v>34</v>
      </c>
      <c r="C24" s="88">
        <v>87</v>
      </c>
      <c r="D24" s="88">
        <v>18.36</v>
      </c>
      <c r="E24" s="88">
        <v>8</v>
      </c>
      <c r="F24" s="88">
        <v>4</v>
      </c>
      <c r="G24" s="88">
        <v>16</v>
      </c>
      <c r="H24" s="88">
        <v>3.95</v>
      </c>
      <c r="I24" s="88">
        <v>751</v>
      </c>
      <c r="J24" s="88">
        <v>1544.48</v>
      </c>
      <c r="K24" s="88">
        <v>154</v>
      </c>
      <c r="L24" s="88">
        <v>534.38</v>
      </c>
      <c r="M24" s="88">
        <v>129</v>
      </c>
      <c r="N24" s="88">
        <v>195.36</v>
      </c>
      <c r="O24" s="88">
        <v>493</v>
      </c>
      <c r="P24" s="88">
        <v>2635.53</v>
      </c>
      <c r="Q24" s="88">
        <v>114</v>
      </c>
      <c r="R24" s="88">
        <v>934.75</v>
      </c>
      <c r="S24" s="88">
        <v>55</v>
      </c>
      <c r="T24" s="88">
        <v>236.41</v>
      </c>
      <c r="U24" s="88">
        <v>1331</v>
      </c>
      <c r="V24" s="88">
        <v>4198.37</v>
      </c>
      <c r="W24" s="88">
        <v>276</v>
      </c>
      <c r="X24" s="88">
        <v>1473.13</v>
      </c>
      <c r="Y24" s="88">
        <v>200</v>
      </c>
      <c r="Z24" s="88">
        <v>435.72</v>
      </c>
    </row>
    <row r="25" spans="1:26">
      <c r="A25" s="88">
        <v>19</v>
      </c>
      <c r="B25" s="88" t="s">
        <v>35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</row>
    <row r="26" spans="1:26">
      <c r="A26" s="88">
        <v>20</v>
      </c>
      <c r="B26" s="88" t="s">
        <v>36</v>
      </c>
      <c r="C26" s="88">
        <v>3052</v>
      </c>
      <c r="D26" s="88">
        <v>502.39</v>
      </c>
      <c r="E26" s="88">
        <v>452</v>
      </c>
      <c r="F26" s="88">
        <v>163.37</v>
      </c>
      <c r="G26" s="88">
        <v>2074</v>
      </c>
      <c r="H26" s="88">
        <v>270.87</v>
      </c>
      <c r="I26" s="88">
        <v>1313</v>
      </c>
      <c r="J26" s="88">
        <v>1325.94</v>
      </c>
      <c r="K26" s="88">
        <v>54</v>
      </c>
      <c r="L26" s="88">
        <v>197.04</v>
      </c>
      <c r="M26" s="88">
        <v>895</v>
      </c>
      <c r="N26" s="88">
        <v>267.7</v>
      </c>
      <c r="O26" s="88">
        <v>227</v>
      </c>
      <c r="P26" s="88">
        <v>903.24</v>
      </c>
      <c r="Q26" s="88">
        <v>33</v>
      </c>
      <c r="R26" s="88">
        <v>127.01</v>
      </c>
      <c r="S26" s="88">
        <v>6</v>
      </c>
      <c r="T26" s="88">
        <v>13.64</v>
      </c>
      <c r="U26" s="88">
        <v>4592</v>
      </c>
      <c r="V26" s="88">
        <v>2731.57</v>
      </c>
      <c r="W26" s="88">
        <v>539</v>
      </c>
      <c r="X26" s="88">
        <v>487.42</v>
      </c>
      <c r="Y26" s="88">
        <v>2975</v>
      </c>
      <c r="Z26" s="88">
        <v>552.21</v>
      </c>
    </row>
    <row r="27" spans="1:26">
      <c r="A27" s="88">
        <v>21</v>
      </c>
      <c r="B27" s="88" t="s">
        <v>37</v>
      </c>
      <c r="C27" s="88">
        <v>34</v>
      </c>
      <c r="D27" s="88">
        <v>4.3099999999999996</v>
      </c>
      <c r="E27" s="88">
        <v>1</v>
      </c>
      <c r="F27" s="88">
        <v>0.5</v>
      </c>
      <c r="G27" s="88">
        <v>1</v>
      </c>
      <c r="H27" s="88">
        <v>0.25</v>
      </c>
      <c r="I27" s="88">
        <v>272</v>
      </c>
      <c r="J27" s="88">
        <v>663.04</v>
      </c>
      <c r="K27" s="88">
        <v>22</v>
      </c>
      <c r="L27" s="88">
        <v>62.17</v>
      </c>
      <c r="M27" s="88">
        <v>33</v>
      </c>
      <c r="N27" s="88">
        <v>100.71</v>
      </c>
      <c r="O27" s="88">
        <v>149</v>
      </c>
      <c r="P27" s="88">
        <v>902.78</v>
      </c>
      <c r="Q27" s="88">
        <v>10</v>
      </c>
      <c r="R27" s="88">
        <v>78.62</v>
      </c>
      <c r="S27" s="88">
        <v>16</v>
      </c>
      <c r="T27" s="88">
        <v>164.28</v>
      </c>
      <c r="U27" s="88">
        <v>455</v>
      </c>
      <c r="V27" s="88">
        <v>1570.13</v>
      </c>
      <c r="W27" s="88">
        <v>33</v>
      </c>
      <c r="X27" s="88">
        <v>141.29</v>
      </c>
      <c r="Y27" s="88">
        <v>50</v>
      </c>
      <c r="Z27" s="88">
        <v>265.24</v>
      </c>
    </row>
    <row r="28" spans="1:26">
      <c r="A28" s="88">
        <v>22</v>
      </c>
      <c r="B28" s="88" t="s">
        <v>38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</row>
    <row r="29" spans="1:26">
      <c r="A29" s="88">
        <v>23</v>
      </c>
      <c r="B29" s="88" t="s">
        <v>39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</row>
    <row r="30" spans="1:26">
      <c r="A30" s="88">
        <v>24</v>
      </c>
      <c r="B30" s="88" t="s">
        <v>40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2</v>
      </c>
      <c r="J30" s="88">
        <v>1.05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2</v>
      </c>
      <c r="V30" s="88">
        <v>1.05</v>
      </c>
      <c r="W30" s="88">
        <v>0</v>
      </c>
      <c r="X30" s="88">
        <v>0</v>
      </c>
      <c r="Y30" s="88">
        <v>0</v>
      </c>
      <c r="Z30" s="88">
        <v>0</v>
      </c>
    </row>
    <row r="31" spans="1:26">
      <c r="A31" s="88">
        <v>25</v>
      </c>
      <c r="B31" s="88" t="s">
        <v>41</v>
      </c>
      <c r="C31" s="88">
        <v>654</v>
      </c>
      <c r="D31" s="88">
        <v>156.26</v>
      </c>
      <c r="E31" s="88">
        <v>118</v>
      </c>
      <c r="F31" s="88">
        <v>51.28</v>
      </c>
      <c r="G31" s="88">
        <v>22</v>
      </c>
      <c r="H31" s="88">
        <v>4.67</v>
      </c>
      <c r="I31" s="88">
        <v>548</v>
      </c>
      <c r="J31" s="88">
        <v>240.47</v>
      </c>
      <c r="K31" s="88">
        <v>185</v>
      </c>
      <c r="L31" s="88">
        <v>173.72</v>
      </c>
      <c r="M31" s="88">
        <v>8</v>
      </c>
      <c r="N31" s="88">
        <v>1.96</v>
      </c>
      <c r="O31" s="88">
        <v>19</v>
      </c>
      <c r="P31" s="88">
        <v>97.42</v>
      </c>
      <c r="Q31" s="88">
        <v>4</v>
      </c>
      <c r="R31" s="88">
        <v>34.630000000000003</v>
      </c>
      <c r="S31" s="88">
        <v>0</v>
      </c>
      <c r="T31" s="88">
        <v>0</v>
      </c>
      <c r="U31" s="88">
        <v>1221</v>
      </c>
      <c r="V31" s="88">
        <v>494.15</v>
      </c>
      <c r="W31" s="88">
        <v>307</v>
      </c>
      <c r="X31" s="88">
        <v>259.63</v>
      </c>
      <c r="Y31" s="88">
        <v>30</v>
      </c>
      <c r="Z31" s="88">
        <v>6.63</v>
      </c>
    </row>
    <row r="32" spans="1:26">
      <c r="A32" s="89"/>
      <c r="B32" s="89" t="s">
        <v>42</v>
      </c>
      <c r="C32" s="89">
        <f t="shared" ref="C32:Z32" si="1">SUM(C19:C31)</f>
        <v>4348</v>
      </c>
      <c r="D32" s="89">
        <f t="shared" si="1"/>
        <v>774.95999999999992</v>
      </c>
      <c r="E32" s="89">
        <f t="shared" si="1"/>
        <v>766</v>
      </c>
      <c r="F32" s="89">
        <f t="shared" si="1"/>
        <v>288.90999999999997</v>
      </c>
      <c r="G32" s="89">
        <f t="shared" si="1"/>
        <v>2299</v>
      </c>
      <c r="H32" s="89">
        <f t="shared" si="1"/>
        <v>296.79000000000002</v>
      </c>
      <c r="I32" s="89">
        <f t="shared" si="1"/>
        <v>5758</v>
      </c>
      <c r="J32" s="89">
        <f t="shared" si="1"/>
        <v>7594.7300000000005</v>
      </c>
      <c r="K32" s="89">
        <f t="shared" si="1"/>
        <v>1769</v>
      </c>
      <c r="L32" s="89">
        <f t="shared" si="1"/>
        <v>4142.1600000000008</v>
      </c>
      <c r="M32" s="89">
        <f t="shared" si="1"/>
        <v>1330</v>
      </c>
      <c r="N32" s="89">
        <f t="shared" si="1"/>
        <v>714.34000000000015</v>
      </c>
      <c r="O32" s="89">
        <f t="shared" si="1"/>
        <v>1948</v>
      </c>
      <c r="P32" s="89">
        <f t="shared" si="1"/>
        <v>9878.7900000000009</v>
      </c>
      <c r="Q32" s="89">
        <f t="shared" si="1"/>
        <v>494</v>
      </c>
      <c r="R32" s="89">
        <f t="shared" si="1"/>
        <v>3680.21</v>
      </c>
      <c r="S32" s="89">
        <f t="shared" si="1"/>
        <v>92</v>
      </c>
      <c r="T32" s="89">
        <f t="shared" si="1"/>
        <v>475.53999999999996</v>
      </c>
      <c r="U32" s="89">
        <f t="shared" si="1"/>
        <v>12054</v>
      </c>
      <c r="V32" s="89">
        <f t="shared" si="1"/>
        <v>18248.48</v>
      </c>
      <c r="W32" s="89">
        <f t="shared" si="1"/>
        <v>3029</v>
      </c>
      <c r="X32" s="89">
        <f t="shared" si="1"/>
        <v>8111.2800000000007</v>
      </c>
      <c r="Y32" s="89">
        <f t="shared" si="1"/>
        <v>3721</v>
      </c>
      <c r="Z32" s="89">
        <f t="shared" si="1"/>
        <v>1486.6700000000003</v>
      </c>
    </row>
    <row r="33" spans="1:26">
      <c r="A33" s="89"/>
      <c r="B33" s="89" t="s">
        <v>43</v>
      </c>
      <c r="C33" s="89">
        <f t="shared" ref="C33:Z33" si="2">SUM(C18,C32)</f>
        <v>25732</v>
      </c>
      <c r="D33" s="89">
        <f t="shared" si="2"/>
        <v>10089.370000000001</v>
      </c>
      <c r="E33" s="89">
        <f t="shared" si="2"/>
        <v>4575</v>
      </c>
      <c r="F33" s="89">
        <f t="shared" si="2"/>
        <v>3284.7999999999997</v>
      </c>
      <c r="G33" s="89">
        <f t="shared" si="2"/>
        <v>6258</v>
      </c>
      <c r="H33" s="89">
        <f t="shared" si="2"/>
        <v>2226.63</v>
      </c>
      <c r="I33" s="89">
        <f t="shared" si="2"/>
        <v>80129</v>
      </c>
      <c r="J33" s="89">
        <f t="shared" si="2"/>
        <v>131456.26</v>
      </c>
      <c r="K33" s="89">
        <f t="shared" si="2"/>
        <v>23942</v>
      </c>
      <c r="L33" s="89">
        <f t="shared" si="2"/>
        <v>40922.080000000009</v>
      </c>
      <c r="M33" s="89">
        <f t="shared" si="2"/>
        <v>12094</v>
      </c>
      <c r="N33" s="89">
        <f t="shared" si="2"/>
        <v>13827.829999999998</v>
      </c>
      <c r="O33" s="89">
        <f t="shared" si="2"/>
        <v>27882</v>
      </c>
      <c r="P33" s="89">
        <f t="shared" si="2"/>
        <v>160123.12000000002</v>
      </c>
      <c r="Q33" s="89">
        <f t="shared" si="2"/>
        <v>8477</v>
      </c>
      <c r="R33" s="89">
        <f t="shared" si="2"/>
        <v>53532.37999999999</v>
      </c>
      <c r="S33" s="89">
        <f t="shared" si="2"/>
        <v>2790</v>
      </c>
      <c r="T33" s="89">
        <f t="shared" si="2"/>
        <v>12199.850000000002</v>
      </c>
      <c r="U33" s="89">
        <f t="shared" si="2"/>
        <v>133743</v>
      </c>
      <c r="V33" s="89">
        <f t="shared" si="2"/>
        <v>301668.74999999994</v>
      </c>
      <c r="W33" s="89">
        <f t="shared" si="2"/>
        <v>36994</v>
      </c>
      <c r="X33" s="89">
        <f t="shared" si="2"/>
        <v>97739.260000000009</v>
      </c>
      <c r="Y33" s="89">
        <f t="shared" si="2"/>
        <v>21142</v>
      </c>
      <c r="Z33" s="89">
        <f t="shared" si="2"/>
        <v>28254.31</v>
      </c>
    </row>
    <row r="34" spans="1:26">
      <c r="A34" s="88">
        <v>26</v>
      </c>
      <c r="B34" s="88" t="s">
        <v>44</v>
      </c>
      <c r="C34" s="88">
        <v>2715</v>
      </c>
      <c r="D34" s="88">
        <v>985.33</v>
      </c>
      <c r="E34" s="88">
        <v>14</v>
      </c>
      <c r="F34" s="88">
        <v>6.34</v>
      </c>
      <c r="G34" s="88">
        <v>220</v>
      </c>
      <c r="H34" s="88">
        <v>97.81</v>
      </c>
      <c r="I34" s="88">
        <v>11424</v>
      </c>
      <c r="J34" s="88">
        <v>19390.060000000001</v>
      </c>
      <c r="K34" s="88">
        <v>535</v>
      </c>
      <c r="L34" s="88">
        <v>1676.02</v>
      </c>
      <c r="M34" s="88">
        <v>734</v>
      </c>
      <c r="N34" s="88">
        <v>1367.28</v>
      </c>
      <c r="O34" s="88">
        <v>3341</v>
      </c>
      <c r="P34" s="88">
        <v>21484.26</v>
      </c>
      <c r="Q34" s="88">
        <v>380</v>
      </c>
      <c r="R34" s="88">
        <v>2987.11</v>
      </c>
      <c r="S34" s="88">
        <v>152</v>
      </c>
      <c r="T34" s="88">
        <v>1117.21</v>
      </c>
      <c r="U34" s="88">
        <v>17480</v>
      </c>
      <c r="V34" s="88">
        <v>41859.65</v>
      </c>
      <c r="W34" s="88">
        <v>929</v>
      </c>
      <c r="X34" s="88">
        <v>4669.47</v>
      </c>
      <c r="Y34" s="88">
        <v>1106</v>
      </c>
      <c r="Z34" s="88">
        <v>2582.3000000000002</v>
      </c>
    </row>
    <row r="35" spans="1:26">
      <c r="A35" s="89"/>
      <c r="B35" s="89" t="s">
        <v>45</v>
      </c>
      <c r="C35" s="89">
        <f t="shared" ref="C35:Z35" si="3">SUM(C34:C34)</f>
        <v>2715</v>
      </c>
      <c r="D35" s="89">
        <f t="shared" si="3"/>
        <v>985.33</v>
      </c>
      <c r="E35" s="89">
        <f t="shared" si="3"/>
        <v>14</v>
      </c>
      <c r="F35" s="89">
        <f t="shared" si="3"/>
        <v>6.34</v>
      </c>
      <c r="G35" s="89">
        <f t="shared" si="3"/>
        <v>220</v>
      </c>
      <c r="H35" s="89">
        <f t="shared" si="3"/>
        <v>97.81</v>
      </c>
      <c r="I35" s="89">
        <f t="shared" si="3"/>
        <v>11424</v>
      </c>
      <c r="J35" s="89">
        <f t="shared" si="3"/>
        <v>19390.060000000001</v>
      </c>
      <c r="K35" s="89">
        <f t="shared" si="3"/>
        <v>535</v>
      </c>
      <c r="L35" s="89">
        <f t="shared" si="3"/>
        <v>1676.02</v>
      </c>
      <c r="M35" s="89">
        <f t="shared" si="3"/>
        <v>734</v>
      </c>
      <c r="N35" s="89">
        <f t="shared" si="3"/>
        <v>1367.28</v>
      </c>
      <c r="O35" s="89">
        <f t="shared" si="3"/>
        <v>3341</v>
      </c>
      <c r="P35" s="89">
        <f t="shared" si="3"/>
        <v>21484.26</v>
      </c>
      <c r="Q35" s="89">
        <f t="shared" si="3"/>
        <v>380</v>
      </c>
      <c r="R35" s="89">
        <f t="shared" si="3"/>
        <v>2987.11</v>
      </c>
      <c r="S35" s="89">
        <f t="shared" si="3"/>
        <v>152</v>
      </c>
      <c r="T35" s="89">
        <f t="shared" si="3"/>
        <v>1117.21</v>
      </c>
      <c r="U35" s="89">
        <f t="shared" si="3"/>
        <v>17480</v>
      </c>
      <c r="V35" s="89">
        <f t="shared" si="3"/>
        <v>41859.65</v>
      </c>
      <c r="W35" s="89">
        <f t="shared" si="3"/>
        <v>929</v>
      </c>
      <c r="X35" s="89">
        <f t="shared" si="3"/>
        <v>4669.47</v>
      </c>
      <c r="Y35" s="89">
        <f t="shared" si="3"/>
        <v>1106</v>
      </c>
      <c r="Z35" s="89">
        <f t="shared" si="3"/>
        <v>2582.3000000000002</v>
      </c>
    </row>
    <row r="36" spans="1:26">
      <c r="A36" s="88">
        <v>27</v>
      </c>
      <c r="B36" s="88" t="s">
        <v>46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</row>
    <row r="37" spans="1:26">
      <c r="A37" s="88">
        <v>28</v>
      </c>
      <c r="B37" s="88" t="s">
        <v>47</v>
      </c>
      <c r="C37" s="88">
        <v>223</v>
      </c>
      <c r="D37" s="88">
        <v>69.59</v>
      </c>
      <c r="E37" s="88">
        <v>20</v>
      </c>
      <c r="F37" s="88">
        <v>4.54</v>
      </c>
      <c r="G37" s="88">
        <v>37</v>
      </c>
      <c r="H37" s="88">
        <v>13.63</v>
      </c>
      <c r="I37" s="88">
        <v>1677</v>
      </c>
      <c r="J37" s="88">
        <v>2928.08</v>
      </c>
      <c r="K37" s="88">
        <v>179</v>
      </c>
      <c r="L37" s="88">
        <v>238.98</v>
      </c>
      <c r="M37" s="88">
        <v>323</v>
      </c>
      <c r="N37" s="88">
        <v>639.65</v>
      </c>
      <c r="O37" s="88">
        <v>302</v>
      </c>
      <c r="P37" s="88">
        <v>1957.43</v>
      </c>
      <c r="Q37" s="88">
        <v>12</v>
      </c>
      <c r="R37" s="88">
        <v>54.26</v>
      </c>
      <c r="S37" s="88">
        <v>41</v>
      </c>
      <c r="T37" s="88">
        <v>262.2</v>
      </c>
      <c r="U37" s="88">
        <v>2202</v>
      </c>
      <c r="V37" s="88">
        <v>4955.1000000000004</v>
      </c>
      <c r="W37" s="88">
        <v>211</v>
      </c>
      <c r="X37" s="88">
        <v>297.77999999999997</v>
      </c>
      <c r="Y37" s="88">
        <v>401</v>
      </c>
      <c r="Z37" s="88">
        <v>915.48</v>
      </c>
    </row>
    <row r="38" spans="1:26">
      <c r="A38" s="88">
        <v>29</v>
      </c>
      <c r="B38" s="88" t="s">
        <v>48</v>
      </c>
      <c r="C38" s="88">
        <v>0</v>
      </c>
      <c r="D38" s="88">
        <v>0</v>
      </c>
      <c r="E38" s="88">
        <v>0</v>
      </c>
      <c r="F38" s="88">
        <v>0</v>
      </c>
      <c r="G38" s="88">
        <v>0</v>
      </c>
      <c r="H38" s="88">
        <v>0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</row>
    <row r="39" spans="1:26">
      <c r="A39" s="88">
        <v>30</v>
      </c>
      <c r="B39" s="88" t="s">
        <v>49</v>
      </c>
      <c r="C39" s="88">
        <v>2637</v>
      </c>
      <c r="D39" s="88">
        <v>858.81</v>
      </c>
      <c r="E39" s="88">
        <v>439</v>
      </c>
      <c r="F39" s="88">
        <v>214.93</v>
      </c>
      <c r="G39" s="88">
        <v>531</v>
      </c>
      <c r="H39" s="88">
        <v>177.58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2637</v>
      </c>
      <c r="V39" s="88">
        <v>858.81</v>
      </c>
      <c r="W39" s="88">
        <v>439</v>
      </c>
      <c r="X39" s="88">
        <v>214.93</v>
      </c>
      <c r="Y39" s="88">
        <v>531</v>
      </c>
      <c r="Z39" s="88">
        <v>177.58</v>
      </c>
    </row>
    <row r="40" spans="1:26">
      <c r="A40" s="89"/>
      <c r="B40" s="89" t="s">
        <v>50</v>
      </c>
      <c r="C40" s="89">
        <f t="shared" ref="C40:Z40" si="4">SUM(C36:C39)</f>
        <v>2860</v>
      </c>
      <c r="D40" s="89">
        <f t="shared" si="4"/>
        <v>928.4</v>
      </c>
      <c r="E40" s="89">
        <f t="shared" si="4"/>
        <v>459</v>
      </c>
      <c r="F40" s="89">
        <f t="shared" si="4"/>
        <v>219.47</v>
      </c>
      <c r="G40" s="89">
        <f t="shared" si="4"/>
        <v>568</v>
      </c>
      <c r="H40" s="89">
        <f t="shared" si="4"/>
        <v>191.21</v>
      </c>
      <c r="I40" s="89">
        <f t="shared" si="4"/>
        <v>1677</v>
      </c>
      <c r="J40" s="89">
        <f t="shared" si="4"/>
        <v>2928.08</v>
      </c>
      <c r="K40" s="89">
        <f t="shared" si="4"/>
        <v>179</v>
      </c>
      <c r="L40" s="89">
        <f t="shared" si="4"/>
        <v>238.98</v>
      </c>
      <c r="M40" s="89">
        <f t="shared" si="4"/>
        <v>323</v>
      </c>
      <c r="N40" s="89">
        <f t="shared" si="4"/>
        <v>639.65</v>
      </c>
      <c r="O40" s="89">
        <f t="shared" si="4"/>
        <v>302</v>
      </c>
      <c r="P40" s="89">
        <f t="shared" si="4"/>
        <v>1957.43</v>
      </c>
      <c r="Q40" s="89">
        <f t="shared" si="4"/>
        <v>12</v>
      </c>
      <c r="R40" s="89">
        <f t="shared" si="4"/>
        <v>54.26</v>
      </c>
      <c r="S40" s="89">
        <f t="shared" si="4"/>
        <v>41</v>
      </c>
      <c r="T40" s="89">
        <f t="shared" si="4"/>
        <v>262.2</v>
      </c>
      <c r="U40" s="89">
        <f t="shared" si="4"/>
        <v>4839</v>
      </c>
      <c r="V40" s="89">
        <f t="shared" si="4"/>
        <v>5813.91</v>
      </c>
      <c r="W40" s="89">
        <f t="shared" si="4"/>
        <v>650</v>
      </c>
      <c r="X40" s="89">
        <f t="shared" si="4"/>
        <v>512.71</v>
      </c>
      <c r="Y40" s="89">
        <f t="shared" si="4"/>
        <v>932</v>
      </c>
      <c r="Z40" s="89">
        <f t="shared" si="4"/>
        <v>1093.06</v>
      </c>
    </row>
    <row r="41" spans="1:26">
      <c r="A41" s="88">
        <v>31</v>
      </c>
      <c r="B41" s="88" t="s">
        <v>51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>
        <v>0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0</v>
      </c>
    </row>
    <row r="42" spans="1:26">
      <c r="A42" s="88">
        <v>32</v>
      </c>
      <c r="B42" s="88" t="s">
        <v>52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</row>
    <row r="43" spans="1:26">
      <c r="A43" s="88">
        <v>33</v>
      </c>
      <c r="B43" s="88" t="s">
        <v>53</v>
      </c>
      <c r="C43" s="88">
        <v>0</v>
      </c>
      <c r="D43" s="88">
        <v>0</v>
      </c>
      <c r="E43" s="88">
        <v>0</v>
      </c>
      <c r="F43" s="88">
        <v>0</v>
      </c>
      <c r="G43" s="88">
        <v>0</v>
      </c>
      <c r="H43" s="88">
        <v>0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>
        <v>0</v>
      </c>
    </row>
    <row r="44" spans="1:26">
      <c r="A44" s="88">
        <v>34</v>
      </c>
      <c r="B44" s="88" t="s">
        <v>54</v>
      </c>
      <c r="C44" s="88">
        <v>0</v>
      </c>
      <c r="D44" s="88">
        <v>0</v>
      </c>
      <c r="E44" s="88">
        <v>0</v>
      </c>
      <c r="F44" s="88">
        <v>0</v>
      </c>
      <c r="G44" s="88">
        <v>0</v>
      </c>
      <c r="H44" s="88">
        <v>0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</row>
    <row r="45" spans="1:26">
      <c r="A45" s="88">
        <v>35</v>
      </c>
      <c r="B45" s="88" t="s">
        <v>55</v>
      </c>
      <c r="C45" s="88">
        <v>0</v>
      </c>
      <c r="D45" s="88">
        <v>0</v>
      </c>
      <c r="E45" s="88">
        <v>0</v>
      </c>
      <c r="F45" s="88">
        <v>0</v>
      </c>
      <c r="G45" s="88">
        <v>0</v>
      </c>
      <c r="H45" s="88">
        <v>0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>
        <v>0</v>
      </c>
    </row>
    <row r="46" spans="1:26">
      <c r="A46" s="89"/>
      <c r="B46" s="89" t="s">
        <v>61</v>
      </c>
      <c r="C46" s="89">
        <f t="shared" ref="C46:Z46" si="5">SUM(C41:C45)</f>
        <v>0</v>
      </c>
      <c r="D46" s="89">
        <f t="shared" si="5"/>
        <v>0</v>
      </c>
      <c r="E46" s="89">
        <f t="shared" si="5"/>
        <v>0</v>
      </c>
      <c r="F46" s="89">
        <f t="shared" si="5"/>
        <v>0</v>
      </c>
      <c r="G46" s="89">
        <f t="shared" si="5"/>
        <v>0</v>
      </c>
      <c r="H46" s="89">
        <f t="shared" si="5"/>
        <v>0</v>
      </c>
      <c r="I46" s="89">
        <f t="shared" si="5"/>
        <v>0</v>
      </c>
      <c r="J46" s="89">
        <f t="shared" si="5"/>
        <v>0</v>
      </c>
      <c r="K46" s="89">
        <f t="shared" si="5"/>
        <v>0</v>
      </c>
      <c r="L46" s="89">
        <f t="shared" si="5"/>
        <v>0</v>
      </c>
      <c r="M46" s="89">
        <f t="shared" si="5"/>
        <v>0</v>
      </c>
      <c r="N46" s="89">
        <f t="shared" si="5"/>
        <v>0</v>
      </c>
      <c r="O46" s="89">
        <f t="shared" si="5"/>
        <v>0</v>
      </c>
      <c r="P46" s="89">
        <f t="shared" si="5"/>
        <v>0</v>
      </c>
      <c r="Q46" s="89">
        <f t="shared" si="5"/>
        <v>0</v>
      </c>
      <c r="R46" s="89">
        <f t="shared" si="5"/>
        <v>0</v>
      </c>
      <c r="S46" s="89">
        <f t="shared" si="5"/>
        <v>0</v>
      </c>
      <c r="T46" s="89">
        <f t="shared" si="5"/>
        <v>0</v>
      </c>
      <c r="U46" s="89">
        <f t="shared" si="5"/>
        <v>0</v>
      </c>
      <c r="V46" s="89">
        <f t="shared" si="5"/>
        <v>0</v>
      </c>
      <c r="W46" s="89">
        <f t="shared" si="5"/>
        <v>0</v>
      </c>
      <c r="X46" s="89">
        <f t="shared" si="5"/>
        <v>0</v>
      </c>
      <c r="Y46" s="89">
        <f t="shared" si="5"/>
        <v>0</v>
      </c>
      <c r="Z46" s="89">
        <f t="shared" si="5"/>
        <v>0</v>
      </c>
    </row>
    <row r="47" spans="1:26">
      <c r="A47" s="88">
        <v>36</v>
      </c>
      <c r="B47" s="88" t="s">
        <v>57</v>
      </c>
      <c r="C47" s="88">
        <v>0</v>
      </c>
      <c r="D47" s="88">
        <v>0</v>
      </c>
      <c r="E47" s="88">
        <v>0</v>
      </c>
      <c r="F47" s="88">
        <v>0</v>
      </c>
      <c r="G47" s="88">
        <v>0</v>
      </c>
      <c r="H47" s="88">
        <v>0</v>
      </c>
      <c r="I47" s="88">
        <v>1307</v>
      </c>
      <c r="J47" s="88">
        <v>2770.64</v>
      </c>
      <c r="K47" s="88">
        <v>205</v>
      </c>
      <c r="L47" s="88">
        <v>700.75</v>
      </c>
      <c r="M47" s="88">
        <v>107</v>
      </c>
      <c r="N47" s="88">
        <v>82.8</v>
      </c>
      <c r="O47" s="88">
        <v>1570</v>
      </c>
      <c r="P47" s="88">
        <v>7633.08</v>
      </c>
      <c r="Q47" s="88">
        <v>242</v>
      </c>
      <c r="R47" s="88">
        <v>1764.92</v>
      </c>
      <c r="S47" s="88">
        <v>59</v>
      </c>
      <c r="T47" s="88">
        <v>157.25</v>
      </c>
      <c r="U47" s="88">
        <v>2877</v>
      </c>
      <c r="V47" s="88">
        <v>10403.719999999999</v>
      </c>
      <c r="W47" s="88">
        <v>447</v>
      </c>
      <c r="X47" s="88">
        <v>2465.67</v>
      </c>
      <c r="Y47" s="88">
        <v>166</v>
      </c>
      <c r="Z47" s="88">
        <v>240.05</v>
      </c>
    </row>
    <row r="48" spans="1:26">
      <c r="A48" s="88">
        <v>37</v>
      </c>
      <c r="B48" s="88" t="s">
        <v>58</v>
      </c>
      <c r="C48" s="88">
        <v>0</v>
      </c>
      <c r="D48" s="88">
        <v>0</v>
      </c>
      <c r="E48" s="88">
        <v>0</v>
      </c>
      <c r="F48" s="88">
        <v>0</v>
      </c>
      <c r="G48" s="88">
        <v>0</v>
      </c>
      <c r="H48" s="88">
        <v>0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88">
        <v>0</v>
      </c>
      <c r="Y48" s="88">
        <v>0</v>
      </c>
      <c r="Z48" s="88">
        <v>0</v>
      </c>
    </row>
    <row r="49" spans="1:26">
      <c r="A49" s="88">
        <v>38</v>
      </c>
      <c r="B49" s="88" t="s">
        <v>59</v>
      </c>
      <c r="C49" s="88">
        <v>2784</v>
      </c>
      <c r="D49" s="88">
        <v>684.96</v>
      </c>
      <c r="E49" s="88">
        <v>696</v>
      </c>
      <c r="F49" s="88">
        <v>299.76</v>
      </c>
      <c r="G49" s="88">
        <v>43</v>
      </c>
      <c r="H49" s="88">
        <v>7.94</v>
      </c>
      <c r="I49" s="88">
        <v>3319</v>
      </c>
      <c r="J49" s="88">
        <v>1492.36</v>
      </c>
      <c r="K49" s="88">
        <v>852</v>
      </c>
      <c r="L49" s="88">
        <v>683.35</v>
      </c>
      <c r="M49" s="88">
        <v>22</v>
      </c>
      <c r="N49" s="88">
        <v>5.0999999999999996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6103</v>
      </c>
      <c r="V49" s="88">
        <v>2177.3200000000002</v>
      </c>
      <c r="W49" s="88">
        <v>1548</v>
      </c>
      <c r="X49" s="88">
        <v>983.11</v>
      </c>
      <c r="Y49" s="88">
        <v>65</v>
      </c>
      <c r="Z49" s="88">
        <v>13.04</v>
      </c>
    </row>
    <row r="50" spans="1:26">
      <c r="A50" s="88">
        <v>39</v>
      </c>
      <c r="B50" s="88" t="s">
        <v>60</v>
      </c>
      <c r="C50" s="88">
        <v>1360</v>
      </c>
      <c r="D50" s="88">
        <v>331.81</v>
      </c>
      <c r="E50" s="88">
        <v>298</v>
      </c>
      <c r="F50" s="88">
        <v>120.54</v>
      </c>
      <c r="G50" s="88">
        <v>0</v>
      </c>
      <c r="H50" s="88">
        <v>0</v>
      </c>
      <c r="I50" s="88">
        <v>997</v>
      </c>
      <c r="J50" s="88">
        <v>395.5</v>
      </c>
      <c r="K50" s="88">
        <v>262</v>
      </c>
      <c r="L50" s="88">
        <v>165.47</v>
      </c>
      <c r="M50" s="88">
        <v>1</v>
      </c>
      <c r="N50" s="88">
        <v>0.37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2357</v>
      </c>
      <c r="V50" s="88">
        <v>727.31</v>
      </c>
      <c r="W50" s="88">
        <v>560</v>
      </c>
      <c r="X50" s="88">
        <v>286.01</v>
      </c>
      <c r="Y50" s="88">
        <v>1</v>
      </c>
      <c r="Z50" s="88">
        <v>0.37</v>
      </c>
    </row>
    <row r="51" spans="1:26">
      <c r="A51" s="89"/>
      <c r="B51" s="89" t="s">
        <v>61</v>
      </c>
      <c r="C51" s="89">
        <f t="shared" ref="C51:Z51" si="6">SUM(C47:C50)</f>
        <v>4144</v>
      </c>
      <c r="D51" s="89">
        <f t="shared" si="6"/>
        <v>1016.77</v>
      </c>
      <c r="E51" s="89">
        <f t="shared" si="6"/>
        <v>994</v>
      </c>
      <c r="F51" s="89">
        <f t="shared" si="6"/>
        <v>420.3</v>
      </c>
      <c r="G51" s="89">
        <f t="shared" si="6"/>
        <v>43</v>
      </c>
      <c r="H51" s="89">
        <f t="shared" si="6"/>
        <v>7.94</v>
      </c>
      <c r="I51" s="89">
        <f t="shared" si="6"/>
        <v>5623</v>
      </c>
      <c r="J51" s="89">
        <f t="shared" si="6"/>
        <v>4658.5</v>
      </c>
      <c r="K51" s="89">
        <f t="shared" si="6"/>
        <v>1319</v>
      </c>
      <c r="L51" s="89">
        <f t="shared" si="6"/>
        <v>1549.57</v>
      </c>
      <c r="M51" s="89">
        <f t="shared" si="6"/>
        <v>130</v>
      </c>
      <c r="N51" s="89">
        <f t="shared" si="6"/>
        <v>88.27</v>
      </c>
      <c r="O51" s="89">
        <f t="shared" si="6"/>
        <v>1570</v>
      </c>
      <c r="P51" s="89">
        <f t="shared" si="6"/>
        <v>7633.08</v>
      </c>
      <c r="Q51" s="89">
        <f t="shared" si="6"/>
        <v>242</v>
      </c>
      <c r="R51" s="89">
        <f t="shared" si="6"/>
        <v>1764.92</v>
      </c>
      <c r="S51" s="89">
        <f t="shared" si="6"/>
        <v>59</v>
      </c>
      <c r="T51" s="89">
        <f t="shared" si="6"/>
        <v>157.25</v>
      </c>
      <c r="U51" s="89">
        <f t="shared" si="6"/>
        <v>11337</v>
      </c>
      <c r="V51" s="89">
        <f t="shared" si="6"/>
        <v>13308.349999999999</v>
      </c>
      <c r="W51" s="89">
        <f t="shared" si="6"/>
        <v>2555</v>
      </c>
      <c r="X51" s="89">
        <f t="shared" si="6"/>
        <v>3734.79</v>
      </c>
      <c r="Y51" s="89">
        <f t="shared" si="6"/>
        <v>232</v>
      </c>
      <c r="Z51" s="89">
        <f t="shared" si="6"/>
        <v>253.46</v>
      </c>
    </row>
    <row r="52" spans="1:26">
      <c r="A52" s="88">
        <v>40</v>
      </c>
      <c r="B52" s="88" t="s">
        <v>62</v>
      </c>
      <c r="C52" s="88">
        <v>0</v>
      </c>
      <c r="D52" s="88">
        <v>0</v>
      </c>
      <c r="E52" s="88">
        <v>0</v>
      </c>
      <c r="F52" s="88">
        <v>0</v>
      </c>
      <c r="G52" s="88">
        <v>0</v>
      </c>
      <c r="H52" s="88">
        <v>0</v>
      </c>
      <c r="I52" s="88">
        <v>0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0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</v>
      </c>
      <c r="Y52" s="88">
        <v>0</v>
      </c>
      <c r="Z52" s="88">
        <v>0</v>
      </c>
    </row>
    <row r="53" spans="1:26">
      <c r="A53" s="88">
        <v>41</v>
      </c>
      <c r="B53" s="88" t="s">
        <v>63</v>
      </c>
      <c r="C53" s="88">
        <v>0</v>
      </c>
      <c r="D53" s="88">
        <v>0</v>
      </c>
      <c r="E53" s="88">
        <v>0</v>
      </c>
      <c r="F53" s="88">
        <v>0</v>
      </c>
      <c r="G53" s="88">
        <v>0</v>
      </c>
      <c r="H53" s="88">
        <v>0</v>
      </c>
      <c r="I53" s="88">
        <v>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0</v>
      </c>
    </row>
    <row r="54" spans="1:26">
      <c r="A54" s="88">
        <v>42</v>
      </c>
      <c r="B54" s="88" t="s">
        <v>64</v>
      </c>
      <c r="C54" s="88">
        <v>0</v>
      </c>
      <c r="D54" s="88">
        <v>0</v>
      </c>
      <c r="E54" s="88">
        <v>0</v>
      </c>
      <c r="F54" s="88">
        <v>0</v>
      </c>
      <c r="G54" s="88">
        <v>0</v>
      </c>
      <c r="H54" s="88">
        <v>0</v>
      </c>
      <c r="I54" s="88">
        <v>0</v>
      </c>
      <c r="J54" s="88">
        <v>0</v>
      </c>
      <c r="K54" s="88">
        <v>0</v>
      </c>
      <c r="L54" s="88">
        <v>0</v>
      </c>
      <c r="M54" s="88">
        <v>0</v>
      </c>
      <c r="N54" s="88">
        <v>0</v>
      </c>
      <c r="O54" s="88">
        <v>0</v>
      </c>
      <c r="P54" s="88">
        <v>0</v>
      </c>
      <c r="Q54" s="88">
        <v>0</v>
      </c>
      <c r="R54" s="88">
        <v>0</v>
      </c>
      <c r="S54" s="88">
        <v>0</v>
      </c>
      <c r="T54" s="88">
        <v>0</v>
      </c>
      <c r="U54" s="88">
        <v>0</v>
      </c>
      <c r="V54" s="88">
        <v>0</v>
      </c>
      <c r="W54" s="88">
        <v>0</v>
      </c>
      <c r="X54" s="88">
        <v>0</v>
      </c>
      <c r="Y54" s="88">
        <v>0</v>
      </c>
      <c r="Z54" s="88">
        <v>0</v>
      </c>
    </row>
    <row r="55" spans="1:26">
      <c r="A55" s="88">
        <v>43</v>
      </c>
      <c r="B55" s="88" t="s">
        <v>65</v>
      </c>
      <c r="C55" s="88">
        <v>0</v>
      </c>
      <c r="D55" s="88">
        <v>0</v>
      </c>
      <c r="E55" s="88">
        <v>0</v>
      </c>
      <c r="F55" s="88">
        <v>0</v>
      </c>
      <c r="G55" s="88">
        <v>0</v>
      </c>
      <c r="H55" s="88">
        <v>0</v>
      </c>
      <c r="I55" s="88">
        <v>0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0</v>
      </c>
      <c r="Q55" s="88">
        <v>0</v>
      </c>
      <c r="R55" s="88">
        <v>0</v>
      </c>
      <c r="S55" s="88">
        <v>0</v>
      </c>
      <c r="T55" s="88">
        <v>0</v>
      </c>
      <c r="U55" s="88">
        <v>0</v>
      </c>
      <c r="V55" s="88">
        <v>0</v>
      </c>
      <c r="W55" s="88">
        <v>0</v>
      </c>
      <c r="X55" s="88">
        <v>0</v>
      </c>
      <c r="Y55" s="88">
        <v>0</v>
      </c>
      <c r="Z55" s="88">
        <v>0</v>
      </c>
    </row>
    <row r="56" spans="1:26">
      <c r="A56" s="89"/>
      <c r="B56" s="89" t="s">
        <v>66</v>
      </c>
      <c r="C56" s="89">
        <f t="shared" ref="C56:Z56" si="7">SUM(C52:C55)</f>
        <v>0</v>
      </c>
      <c r="D56" s="89">
        <f t="shared" si="7"/>
        <v>0</v>
      </c>
      <c r="E56" s="89">
        <f t="shared" si="7"/>
        <v>0</v>
      </c>
      <c r="F56" s="89">
        <f t="shared" si="7"/>
        <v>0</v>
      </c>
      <c r="G56" s="89">
        <f t="shared" si="7"/>
        <v>0</v>
      </c>
      <c r="H56" s="89">
        <f t="shared" si="7"/>
        <v>0</v>
      </c>
      <c r="I56" s="89">
        <f t="shared" si="7"/>
        <v>0</v>
      </c>
      <c r="J56" s="89">
        <f t="shared" si="7"/>
        <v>0</v>
      </c>
      <c r="K56" s="89">
        <f t="shared" si="7"/>
        <v>0</v>
      </c>
      <c r="L56" s="89">
        <f t="shared" si="7"/>
        <v>0</v>
      </c>
      <c r="M56" s="89">
        <f t="shared" si="7"/>
        <v>0</v>
      </c>
      <c r="N56" s="89">
        <f t="shared" si="7"/>
        <v>0</v>
      </c>
      <c r="O56" s="89">
        <f t="shared" si="7"/>
        <v>0</v>
      </c>
      <c r="P56" s="89">
        <f t="shared" si="7"/>
        <v>0</v>
      </c>
      <c r="Q56" s="89">
        <f t="shared" si="7"/>
        <v>0</v>
      </c>
      <c r="R56" s="89">
        <f t="shared" si="7"/>
        <v>0</v>
      </c>
      <c r="S56" s="89">
        <f t="shared" si="7"/>
        <v>0</v>
      </c>
      <c r="T56" s="89">
        <f t="shared" si="7"/>
        <v>0</v>
      </c>
      <c r="U56" s="89">
        <f t="shared" si="7"/>
        <v>0</v>
      </c>
      <c r="V56" s="89">
        <f t="shared" si="7"/>
        <v>0</v>
      </c>
      <c r="W56" s="89">
        <f t="shared" si="7"/>
        <v>0</v>
      </c>
      <c r="X56" s="89">
        <f t="shared" si="7"/>
        <v>0</v>
      </c>
      <c r="Y56" s="89">
        <f t="shared" si="7"/>
        <v>0</v>
      </c>
      <c r="Z56" s="89">
        <f t="shared" si="7"/>
        <v>0</v>
      </c>
    </row>
    <row r="57" spans="1:26">
      <c r="A57" s="89"/>
      <c r="B57" s="89" t="s">
        <v>67</v>
      </c>
      <c r="C57" s="89">
        <f t="shared" ref="C57:Z57" si="8">SUM(C33,C35,C40,C46,C51,C56)</f>
        <v>35451</v>
      </c>
      <c r="D57" s="89">
        <f t="shared" si="8"/>
        <v>13019.87</v>
      </c>
      <c r="E57" s="89">
        <f t="shared" si="8"/>
        <v>6042</v>
      </c>
      <c r="F57" s="89">
        <f t="shared" si="8"/>
        <v>3930.91</v>
      </c>
      <c r="G57" s="89">
        <f t="shared" si="8"/>
        <v>7089</v>
      </c>
      <c r="H57" s="89">
        <f t="shared" si="8"/>
        <v>2523.59</v>
      </c>
      <c r="I57" s="89">
        <f t="shared" si="8"/>
        <v>98853</v>
      </c>
      <c r="J57" s="89">
        <f t="shared" si="8"/>
        <v>158432.9</v>
      </c>
      <c r="K57" s="89">
        <f t="shared" si="8"/>
        <v>25975</v>
      </c>
      <c r="L57" s="89">
        <f t="shared" si="8"/>
        <v>44386.650000000009</v>
      </c>
      <c r="M57" s="89">
        <f t="shared" si="8"/>
        <v>13281</v>
      </c>
      <c r="N57" s="89">
        <f t="shared" si="8"/>
        <v>15923.029999999999</v>
      </c>
      <c r="O57" s="89">
        <f t="shared" si="8"/>
        <v>33095</v>
      </c>
      <c r="P57" s="89">
        <f t="shared" si="8"/>
        <v>191197.89</v>
      </c>
      <c r="Q57" s="89">
        <f t="shared" si="8"/>
        <v>9111</v>
      </c>
      <c r="R57" s="89">
        <f t="shared" si="8"/>
        <v>58338.669999999991</v>
      </c>
      <c r="S57" s="89">
        <f t="shared" si="8"/>
        <v>3042</v>
      </c>
      <c r="T57" s="89">
        <f t="shared" si="8"/>
        <v>13736.510000000002</v>
      </c>
      <c r="U57" s="89">
        <f t="shared" si="8"/>
        <v>167399</v>
      </c>
      <c r="V57" s="89">
        <f t="shared" si="8"/>
        <v>362650.65999999992</v>
      </c>
      <c r="W57" s="89">
        <f t="shared" si="8"/>
        <v>41128</v>
      </c>
      <c r="X57" s="89">
        <f t="shared" si="8"/>
        <v>106656.23000000001</v>
      </c>
      <c r="Y57" s="89">
        <f t="shared" si="8"/>
        <v>23412</v>
      </c>
      <c r="Z57" s="89">
        <f t="shared" si="8"/>
        <v>32183.13</v>
      </c>
    </row>
  </sheetData>
  <mergeCells count="27">
    <mergeCell ref="A2:S2"/>
    <mergeCell ref="Y4:Z4"/>
    <mergeCell ref="Y3:Z3"/>
    <mergeCell ref="C4:D4"/>
    <mergeCell ref="E4:F4"/>
    <mergeCell ref="G4:H4"/>
    <mergeCell ref="I4:J4"/>
    <mergeCell ref="K4:L4"/>
    <mergeCell ref="O3:P3"/>
    <mergeCell ref="O4:P4"/>
    <mergeCell ref="Q3:R3"/>
    <mergeCell ref="S3:T3"/>
    <mergeCell ref="U3:V3"/>
    <mergeCell ref="W3:X3"/>
    <mergeCell ref="Q4:R4"/>
    <mergeCell ref="S4:T4"/>
    <mergeCell ref="W4:X4"/>
    <mergeCell ref="A3:A5"/>
    <mergeCell ref="B3:B5"/>
    <mergeCell ref="K3:L3"/>
    <mergeCell ref="M3:N3"/>
    <mergeCell ref="M4:N4"/>
    <mergeCell ref="C3:D3"/>
    <mergeCell ref="E3:F3"/>
    <mergeCell ref="G3:H3"/>
    <mergeCell ref="I3:J3"/>
    <mergeCell ref="U4:V4"/>
  </mergeCells>
  <pageMargins left="0.7" right="0.7" top="0.75" bottom="0.75" header="0.3" footer="0.3"/>
  <pageSetup scale="46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8"/>
  <sheetViews>
    <sheetView workbookViewId="0">
      <selection sqref="A1:Z2"/>
    </sheetView>
  </sheetViews>
  <sheetFormatPr defaultColWidth="9.140625" defaultRowHeight="15"/>
  <cols>
    <col min="1" max="1" width="3.42578125" style="30" bestFit="1" customWidth="1"/>
    <col min="2" max="2" width="17.42578125" style="30" bestFit="1" customWidth="1"/>
    <col min="3" max="3" width="8.85546875" style="30" customWidth="1"/>
    <col min="4" max="4" width="11.140625" style="30" customWidth="1"/>
    <col min="5" max="5" width="8.85546875" style="30" customWidth="1"/>
    <col min="6" max="6" width="11.140625" style="30" customWidth="1"/>
    <col min="7" max="7" width="8.85546875" style="30" customWidth="1"/>
    <col min="8" max="8" width="11.140625" style="30" customWidth="1"/>
    <col min="9" max="9" width="8.85546875" style="30" customWidth="1"/>
    <col min="10" max="10" width="11.140625" style="30" customWidth="1"/>
    <col min="11" max="11" width="8.85546875" style="30" customWidth="1"/>
    <col min="12" max="12" width="11.140625" style="30" customWidth="1"/>
    <col min="13" max="13" width="8.85546875" style="30" customWidth="1"/>
    <col min="14" max="14" width="11.140625" style="30" customWidth="1"/>
    <col min="15" max="15" width="8.85546875" style="30" customWidth="1"/>
    <col min="16" max="16" width="11.140625" style="30" customWidth="1"/>
    <col min="17" max="17" width="8.85546875" style="30" customWidth="1"/>
    <col min="18" max="18" width="11.140625" style="30" customWidth="1"/>
    <col min="19" max="19" width="8.85546875" style="30" customWidth="1"/>
    <col min="20" max="20" width="11.140625" style="30" customWidth="1"/>
    <col min="21" max="21" width="8.85546875" style="30" customWidth="1"/>
    <col min="22" max="22" width="11.140625" style="30" customWidth="1"/>
    <col min="23" max="23" width="8.85546875" style="30" customWidth="1"/>
    <col min="24" max="24" width="11.140625" style="30" customWidth="1"/>
    <col min="25" max="25" width="8.85546875" style="30" customWidth="1"/>
    <col min="26" max="26" width="11.140625" style="30" customWidth="1"/>
    <col min="27" max="27" width="9.140625" style="30" customWidth="1"/>
    <col min="28" max="16384" width="9.140625" style="30"/>
  </cols>
  <sheetData>
    <row r="1" spans="1:26" ht="15.75">
      <c r="A1" s="59"/>
      <c r="B1" s="60"/>
      <c r="C1" s="60"/>
      <c r="D1" s="40" t="s">
        <v>0</v>
      </c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1" t="s">
        <v>154</v>
      </c>
      <c r="Q1" s="60"/>
      <c r="R1" s="60"/>
      <c r="S1" s="61" t="s">
        <v>2</v>
      </c>
      <c r="T1" s="60"/>
      <c r="U1" s="60"/>
      <c r="V1" s="60"/>
      <c r="W1" s="60"/>
      <c r="X1" s="60"/>
      <c r="Y1" s="60"/>
      <c r="Z1" s="62"/>
    </row>
    <row r="2" spans="1:26" s="31" customFormat="1">
      <c r="A2" s="134" t="s">
        <v>155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6"/>
      <c r="M2" s="136"/>
      <c r="N2" s="136"/>
      <c r="O2" s="136"/>
      <c r="P2" s="136"/>
      <c r="Q2" s="136"/>
      <c r="R2" s="136"/>
      <c r="S2" s="136"/>
      <c r="T2" s="63"/>
      <c r="U2" s="63"/>
      <c r="V2" s="63"/>
      <c r="W2" s="63"/>
      <c r="X2" s="63"/>
      <c r="Y2" s="63"/>
      <c r="Z2" s="64"/>
    </row>
    <row r="3" spans="1:26" ht="81.75" customHeight="1">
      <c r="A3" s="183" t="s">
        <v>146</v>
      </c>
      <c r="B3" s="182" t="s">
        <v>156</v>
      </c>
      <c r="C3" s="186" t="s">
        <v>147</v>
      </c>
      <c r="D3" s="186"/>
      <c r="E3" s="184" t="s">
        <v>148</v>
      </c>
      <c r="F3" s="184"/>
      <c r="G3" s="185" t="s">
        <v>149</v>
      </c>
      <c r="H3" s="185"/>
      <c r="I3" s="186" t="s">
        <v>147</v>
      </c>
      <c r="J3" s="186"/>
      <c r="K3" s="184" t="s">
        <v>148</v>
      </c>
      <c r="L3" s="184"/>
      <c r="M3" s="185" t="s">
        <v>149</v>
      </c>
      <c r="N3" s="185"/>
      <c r="O3" s="186" t="s">
        <v>147</v>
      </c>
      <c r="P3" s="186"/>
      <c r="Q3" s="184" t="s">
        <v>148</v>
      </c>
      <c r="R3" s="184"/>
      <c r="S3" s="185" t="s">
        <v>149</v>
      </c>
      <c r="T3" s="185"/>
      <c r="U3" s="186" t="s">
        <v>147</v>
      </c>
      <c r="V3" s="186"/>
      <c r="W3" s="184" t="s">
        <v>148</v>
      </c>
      <c r="X3" s="184"/>
      <c r="Y3" s="185" t="s">
        <v>149</v>
      </c>
      <c r="Z3" s="185"/>
    </row>
    <row r="4" spans="1:26" s="34" customFormat="1" ht="12.75">
      <c r="A4" s="183"/>
      <c r="B4" s="182"/>
      <c r="C4" s="182" t="s">
        <v>150</v>
      </c>
      <c r="D4" s="182"/>
      <c r="E4" s="182" t="s">
        <v>150</v>
      </c>
      <c r="F4" s="182"/>
      <c r="G4" s="182" t="s">
        <v>150</v>
      </c>
      <c r="H4" s="182"/>
      <c r="I4" s="182" t="s">
        <v>151</v>
      </c>
      <c r="J4" s="182"/>
      <c r="K4" s="182" t="s">
        <v>151</v>
      </c>
      <c r="L4" s="182"/>
      <c r="M4" s="182" t="s">
        <v>151</v>
      </c>
      <c r="N4" s="182"/>
      <c r="O4" s="182" t="s">
        <v>152</v>
      </c>
      <c r="P4" s="182"/>
      <c r="Q4" s="182" t="s">
        <v>152</v>
      </c>
      <c r="R4" s="182"/>
      <c r="S4" s="182" t="s">
        <v>152</v>
      </c>
      <c r="T4" s="182"/>
      <c r="U4" s="182" t="s">
        <v>134</v>
      </c>
      <c r="V4" s="182"/>
      <c r="W4" s="182" t="s">
        <v>131</v>
      </c>
      <c r="X4" s="182"/>
      <c r="Y4" s="182" t="s">
        <v>131</v>
      </c>
      <c r="Z4" s="182"/>
    </row>
    <row r="5" spans="1:26" s="34" customFormat="1" ht="20.100000000000001" customHeight="1">
      <c r="A5" s="183"/>
      <c r="B5" s="182"/>
      <c r="C5" s="7" t="s">
        <v>14</v>
      </c>
      <c r="D5" s="21" t="s">
        <v>153</v>
      </c>
      <c r="E5" s="7" t="s">
        <v>14</v>
      </c>
      <c r="F5" s="21" t="s">
        <v>153</v>
      </c>
      <c r="G5" s="7" t="s">
        <v>14</v>
      </c>
      <c r="H5" s="21" t="s">
        <v>153</v>
      </c>
      <c r="I5" s="7" t="s">
        <v>14</v>
      </c>
      <c r="J5" s="21" t="s">
        <v>153</v>
      </c>
      <c r="K5" s="7" t="s">
        <v>14</v>
      </c>
      <c r="L5" s="21" t="s">
        <v>153</v>
      </c>
      <c r="M5" s="7" t="s">
        <v>14</v>
      </c>
      <c r="N5" s="21" t="s">
        <v>153</v>
      </c>
      <c r="O5" s="7" t="s">
        <v>14</v>
      </c>
      <c r="P5" s="21" t="s">
        <v>153</v>
      </c>
      <c r="Q5" s="7" t="s">
        <v>14</v>
      </c>
      <c r="R5" s="21" t="s">
        <v>153</v>
      </c>
      <c r="S5" s="7" t="s">
        <v>14</v>
      </c>
      <c r="T5" s="21" t="s">
        <v>153</v>
      </c>
      <c r="U5" s="7" t="s">
        <v>14</v>
      </c>
      <c r="V5" s="21" t="s">
        <v>153</v>
      </c>
      <c r="W5" s="7" t="s">
        <v>14</v>
      </c>
      <c r="X5" s="21" t="s">
        <v>153</v>
      </c>
      <c r="Y5" s="7" t="s">
        <v>14</v>
      </c>
      <c r="Z5" s="21" t="s">
        <v>153</v>
      </c>
    </row>
    <row r="6" spans="1:26">
      <c r="A6" s="88">
        <v>1</v>
      </c>
      <c r="B6" s="88" t="s">
        <v>72</v>
      </c>
      <c r="C6" s="88">
        <v>1347</v>
      </c>
      <c r="D6" s="88">
        <v>464.26</v>
      </c>
      <c r="E6" s="88">
        <v>148</v>
      </c>
      <c r="F6" s="88">
        <v>107.24</v>
      </c>
      <c r="G6" s="88">
        <v>226</v>
      </c>
      <c r="H6" s="88">
        <v>104.82</v>
      </c>
      <c r="I6" s="88">
        <v>5161</v>
      </c>
      <c r="J6" s="88">
        <v>8640.59</v>
      </c>
      <c r="K6" s="88">
        <v>1320</v>
      </c>
      <c r="L6" s="88">
        <v>2199.4899999999998</v>
      </c>
      <c r="M6" s="88">
        <v>619</v>
      </c>
      <c r="N6" s="88">
        <v>817.98</v>
      </c>
      <c r="O6" s="88">
        <v>1792</v>
      </c>
      <c r="P6" s="88">
        <v>10778.64</v>
      </c>
      <c r="Q6" s="88">
        <v>466</v>
      </c>
      <c r="R6" s="88">
        <v>2745.48</v>
      </c>
      <c r="S6" s="88">
        <v>133</v>
      </c>
      <c r="T6" s="88">
        <v>655.78</v>
      </c>
      <c r="U6" s="88">
        <v>8300</v>
      </c>
      <c r="V6" s="88">
        <v>19883.490000000002</v>
      </c>
      <c r="W6" s="88">
        <v>1934</v>
      </c>
      <c r="X6" s="88">
        <v>5052.21</v>
      </c>
      <c r="Y6" s="88">
        <v>978</v>
      </c>
      <c r="Z6" s="88">
        <v>1578.58</v>
      </c>
    </row>
    <row r="7" spans="1:26">
      <c r="A7" s="88">
        <v>2</v>
      </c>
      <c r="B7" s="88" t="s">
        <v>73</v>
      </c>
      <c r="C7" s="88">
        <v>1178</v>
      </c>
      <c r="D7" s="88">
        <v>377.59</v>
      </c>
      <c r="E7" s="88">
        <v>159</v>
      </c>
      <c r="F7" s="88">
        <v>68.23</v>
      </c>
      <c r="G7" s="88">
        <v>196</v>
      </c>
      <c r="H7" s="88">
        <v>38.450000000000003</v>
      </c>
      <c r="I7" s="88">
        <v>5552</v>
      </c>
      <c r="J7" s="88">
        <v>9405.56</v>
      </c>
      <c r="K7" s="88">
        <v>1377</v>
      </c>
      <c r="L7" s="88">
        <v>2366</v>
      </c>
      <c r="M7" s="88">
        <v>762</v>
      </c>
      <c r="N7" s="88">
        <v>840.62</v>
      </c>
      <c r="O7" s="88">
        <v>1925</v>
      </c>
      <c r="P7" s="88">
        <v>11550.29</v>
      </c>
      <c r="Q7" s="88">
        <v>464</v>
      </c>
      <c r="R7" s="88">
        <v>3330.8</v>
      </c>
      <c r="S7" s="88">
        <v>161</v>
      </c>
      <c r="T7" s="88">
        <v>594.12</v>
      </c>
      <c r="U7" s="88">
        <v>8655</v>
      </c>
      <c r="V7" s="88">
        <v>21333.439999999999</v>
      </c>
      <c r="W7" s="88">
        <v>2000</v>
      </c>
      <c r="X7" s="88">
        <v>5765.03</v>
      </c>
      <c r="Y7" s="88">
        <v>1119</v>
      </c>
      <c r="Z7" s="88">
        <v>1473.19</v>
      </c>
    </row>
    <row r="8" spans="1:26">
      <c r="A8" s="88">
        <v>3</v>
      </c>
      <c r="B8" s="88" t="s">
        <v>74</v>
      </c>
      <c r="C8" s="88">
        <v>2580</v>
      </c>
      <c r="D8" s="88">
        <v>800.9</v>
      </c>
      <c r="E8" s="88">
        <v>385</v>
      </c>
      <c r="F8" s="88">
        <v>173.67</v>
      </c>
      <c r="G8" s="88">
        <v>250</v>
      </c>
      <c r="H8" s="88">
        <v>61.8</v>
      </c>
      <c r="I8" s="88">
        <v>8202</v>
      </c>
      <c r="J8" s="88">
        <v>12982.35</v>
      </c>
      <c r="K8" s="88">
        <v>1980</v>
      </c>
      <c r="L8" s="88">
        <v>3233.31</v>
      </c>
      <c r="M8" s="88">
        <v>688</v>
      </c>
      <c r="N8" s="88">
        <v>956.63</v>
      </c>
      <c r="O8" s="88">
        <v>2290</v>
      </c>
      <c r="P8" s="88">
        <v>13174.31</v>
      </c>
      <c r="Q8" s="88">
        <v>596</v>
      </c>
      <c r="R8" s="88">
        <v>4003.91</v>
      </c>
      <c r="S8" s="88">
        <v>166</v>
      </c>
      <c r="T8" s="88">
        <v>787.76</v>
      </c>
      <c r="U8" s="88">
        <v>13072</v>
      </c>
      <c r="V8" s="88">
        <v>26957.56</v>
      </c>
      <c r="W8" s="88">
        <v>2961</v>
      </c>
      <c r="X8" s="88">
        <v>7410.89</v>
      </c>
      <c r="Y8" s="88">
        <v>1104</v>
      </c>
      <c r="Z8" s="88">
        <v>1806.19</v>
      </c>
    </row>
    <row r="9" spans="1:26">
      <c r="A9" s="88">
        <v>4</v>
      </c>
      <c r="B9" s="88" t="s">
        <v>75</v>
      </c>
      <c r="C9" s="88">
        <v>7426</v>
      </c>
      <c r="D9" s="88">
        <v>2448.25</v>
      </c>
      <c r="E9" s="88">
        <v>1389</v>
      </c>
      <c r="F9" s="88">
        <v>467.47</v>
      </c>
      <c r="G9" s="88">
        <v>1150</v>
      </c>
      <c r="H9" s="88">
        <v>446.23</v>
      </c>
      <c r="I9" s="88">
        <v>19732</v>
      </c>
      <c r="J9" s="88">
        <v>32120.28</v>
      </c>
      <c r="K9" s="88">
        <v>5473</v>
      </c>
      <c r="L9" s="88">
        <v>9110.7900000000009</v>
      </c>
      <c r="M9" s="88">
        <v>1879</v>
      </c>
      <c r="N9" s="88">
        <v>2421.46</v>
      </c>
      <c r="O9" s="88">
        <v>5513</v>
      </c>
      <c r="P9" s="88">
        <v>32431.72</v>
      </c>
      <c r="Q9" s="88">
        <v>1542</v>
      </c>
      <c r="R9" s="88">
        <v>10272.969999999999</v>
      </c>
      <c r="S9" s="88">
        <v>468</v>
      </c>
      <c r="T9" s="88">
        <v>2224.4499999999998</v>
      </c>
      <c r="U9" s="88">
        <v>32671</v>
      </c>
      <c r="V9" s="88">
        <v>67000.25</v>
      </c>
      <c r="W9" s="88">
        <v>8404</v>
      </c>
      <c r="X9" s="88">
        <v>19851.23</v>
      </c>
      <c r="Y9" s="88">
        <v>3497</v>
      </c>
      <c r="Z9" s="88">
        <v>5092.1400000000003</v>
      </c>
    </row>
    <row r="10" spans="1:26">
      <c r="A10" s="88">
        <v>5</v>
      </c>
      <c r="B10" s="88" t="s">
        <v>76</v>
      </c>
      <c r="C10" s="88">
        <v>343</v>
      </c>
      <c r="D10" s="88">
        <v>119.1</v>
      </c>
      <c r="E10" s="88">
        <v>51</v>
      </c>
      <c r="F10" s="88">
        <v>26.66</v>
      </c>
      <c r="G10" s="88">
        <v>100</v>
      </c>
      <c r="H10" s="88">
        <v>24.36</v>
      </c>
      <c r="I10" s="88">
        <v>1805</v>
      </c>
      <c r="J10" s="88">
        <v>3171.04</v>
      </c>
      <c r="K10" s="88">
        <v>410</v>
      </c>
      <c r="L10" s="88">
        <v>673.05</v>
      </c>
      <c r="M10" s="88">
        <v>330</v>
      </c>
      <c r="N10" s="88">
        <v>474.17</v>
      </c>
      <c r="O10" s="88">
        <v>804</v>
      </c>
      <c r="P10" s="88">
        <v>4418.32</v>
      </c>
      <c r="Q10" s="88">
        <v>166</v>
      </c>
      <c r="R10" s="88">
        <v>996.52</v>
      </c>
      <c r="S10" s="88">
        <v>49</v>
      </c>
      <c r="T10" s="88">
        <v>169.05</v>
      </c>
      <c r="U10" s="88">
        <v>2952</v>
      </c>
      <c r="V10" s="88">
        <v>7708.46</v>
      </c>
      <c r="W10" s="88">
        <v>627</v>
      </c>
      <c r="X10" s="88">
        <v>1696.23</v>
      </c>
      <c r="Y10" s="88">
        <v>479</v>
      </c>
      <c r="Z10" s="88">
        <v>667.58</v>
      </c>
    </row>
    <row r="11" spans="1:26">
      <c r="A11" s="88">
        <v>6</v>
      </c>
      <c r="B11" s="88" t="s">
        <v>77</v>
      </c>
      <c r="C11" s="88">
        <v>2112</v>
      </c>
      <c r="D11" s="88">
        <v>867.6</v>
      </c>
      <c r="E11" s="88">
        <v>231</v>
      </c>
      <c r="F11" s="88">
        <v>83.74</v>
      </c>
      <c r="G11" s="88">
        <v>589</v>
      </c>
      <c r="H11" s="88">
        <v>285.11</v>
      </c>
      <c r="I11" s="88">
        <v>6802</v>
      </c>
      <c r="J11" s="88">
        <v>11529.6</v>
      </c>
      <c r="K11" s="88">
        <v>1760</v>
      </c>
      <c r="L11" s="88">
        <v>3411.7</v>
      </c>
      <c r="M11" s="88">
        <v>1413</v>
      </c>
      <c r="N11" s="88">
        <v>1536.11</v>
      </c>
      <c r="O11" s="88">
        <v>3256</v>
      </c>
      <c r="P11" s="88">
        <v>17926.89</v>
      </c>
      <c r="Q11" s="88">
        <v>832</v>
      </c>
      <c r="R11" s="88">
        <v>4994.66</v>
      </c>
      <c r="S11" s="88">
        <v>348</v>
      </c>
      <c r="T11" s="88">
        <v>1562.56</v>
      </c>
      <c r="U11" s="88">
        <v>12170</v>
      </c>
      <c r="V11" s="88">
        <v>30324.09</v>
      </c>
      <c r="W11" s="88">
        <v>2823</v>
      </c>
      <c r="X11" s="88">
        <v>8490.1</v>
      </c>
      <c r="Y11" s="88">
        <v>2350</v>
      </c>
      <c r="Z11" s="88">
        <v>3383.78</v>
      </c>
    </row>
    <row r="12" spans="1:26">
      <c r="A12" s="88">
        <v>7</v>
      </c>
      <c r="B12" s="88" t="s">
        <v>78</v>
      </c>
      <c r="C12" s="88">
        <v>53</v>
      </c>
      <c r="D12" s="88">
        <v>49.35</v>
      </c>
      <c r="E12" s="88">
        <v>13</v>
      </c>
      <c r="F12" s="88">
        <v>46.34</v>
      </c>
      <c r="G12" s="88">
        <v>8</v>
      </c>
      <c r="H12" s="88">
        <v>0.08</v>
      </c>
      <c r="I12" s="88">
        <v>329</v>
      </c>
      <c r="J12" s="88">
        <v>539.25</v>
      </c>
      <c r="K12" s="88">
        <v>125</v>
      </c>
      <c r="L12" s="88">
        <v>250.31</v>
      </c>
      <c r="M12" s="88">
        <v>33</v>
      </c>
      <c r="N12" s="88">
        <v>20.440000000000001</v>
      </c>
      <c r="O12" s="88">
        <v>208</v>
      </c>
      <c r="P12" s="88">
        <v>999.01</v>
      </c>
      <c r="Q12" s="88">
        <v>56</v>
      </c>
      <c r="R12" s="88">
        <v>395.23</v>
      </c>
      <c r="S12" s="88">
        <v>8</v>
      </c>
      <c r="T12" s="88">
        <v>18.350000000000001</v>
      </c>
      <c r="U12" s="88">
        <v>590</v>
      </c>
      <c r="V12" s="88">
        <v>1587.61</v>
      </c>
      <c r="W12" s="88">
        <v>194</v>
      </c>
      <c r="X12" s="88">
        <v>691.88</v>
      </c>
      <c r="Y12" s="88">
        <v>49</v>
      </c>
      <c r="Z12" s="88">
        <v>38.869999999999997</v>
      </c>
    </row>
    <row r="13" spans="1:26">
      <c r="A13" s="88">
        <v>8</v>
      </c>
      <c r="B13" s="88" t="s">
        <v>79</v>
      </c>
      <c r="C13" s="88">
        <v>3157</v>
      </c>
      <c r="D13" s="88">
        <v>1604.03</v>
      </c>
      <c r="E13" s="88">
        <v>450</v>
      </c>
      <c r="F13" s="88">
        <v>689.24</v>
      </c>
      <c r="G13" s="88">
        <v>453</v>
      </c>
      <c r="H13" s="88">
        <v>159.91</v>
      </c>
      <c r="I13" s="88">
        <v>11718</v>
      </c>
      <c r="J13" s="88">
        <v>19658.23</v>
      </c>
      <c r="K13" s="88">
        <v>3129</v>
      </c>
      <c r="L13" s="88">
        <v>5506.76</v>
      </c>
      <c r="M13" s="88">
        <v>1306</v>
      </c>
      <c r="N13" s="88">
        <v>1776.99</v>
      </c>
      <c r="O13" s="88">
        <v>3869</v>
      </c>
      <c r="P13" s="88">
        <v>23120.89</v>
      </c>
      <c r="Q13" s="88">
        <v>1040</v>
      </c>
      <c r="R13" s="88">
        <v>6960.32</v>
      </c>
      <c r="S13" s="88">
        <v>333</v>
      </c>
      <c r="T13" s="88">
        <v>1552.33</v>
      </c>
      <c r="U13" s="88">
        <v>18744</v>
      </c>
      <c r="V13" s="88">
        <v>44383.15</v>
      </c>
      <c r="W13" s="88">
        <v>4619</v>
      </c>
      <c r="X13" s="88">
        <v>13156.32</v>
      </c>
      <c r="Y13" s="88">
        <v>2092</v>
      </c>
      <c r="Z13" s="88">
        <v>3489.23</v>
      </c>
    </row>
    <row r="14" spans="1:26">
      <c r="A14" s="88">
        <v>9</v>
      </c>
      <c r="B14" s="88" t="s">
        <v>80</v>
      </c>
      <c r="C14" s="88">
        <v>2696</v>
      </c>
      <c r="D14" s="88">
        <v>1080.1300000000001</v>
      </c>
      <c r="E14" s="88">
        <v>328</v>
      </c>
      <c r="F14" s="88">
        <v>102.81</v>
      </c>
      <c r="G14" s="88">
        <v>657</v>
      </c>
      <c r="H14" s="88">
        <v>220.48</v>
      </c>
      <c r="I14" s="88">
        <v>11774</v>
      </c>
      <c r="J14" s="88">
        <v>21389.89</v>
      </c>
      <c r="K14" s="88">
        <v>3101</v>
      </c>
      <c r="L14" s="88">
        <v>5859.49</v>
      </c>
      <c r="M14" s="88">
        <v>2193</v>
      </c>
      <c r="N14" s="88">
        <v>2975.02</v>
      </c>
      <c r="O14" s="88">
        <v>5379</v>
      </c>
      <c r="P14" s="88">
        <v>30209.83</v>
      </c>
      <c r="Q14" s="88">
        <v>1559</v>
      </c>
      <c r="R14" s="88">
        <v>9130.74</v>
      </c>
      <c r="S14" s="88">
        <v>613</v>
      </c>
      <c r="T14" s="88">
        <v>2900.99</v>
      </c>
      <c r="U14" s="88">
        <v>19849</v>
      </c>
      <c r="V14" s="88">
        <v>52679.85</v>
      </c>
      <c r="W14" s="88">
        <v>4988</v>
      </c>
      <c r="X14" s="88">
        <v>15093.04</v>
      </c>
      <c r="Y14" s="88">
        <v>3463</v>
      </c>
      <c r="Z14" s="88">
        <v>6096.49</v>
      </c>
    </row>
    <row r="15" spans="1:26">
      <c r="A15" s="88">
        <v>10</v>
      </c>
      <c r="B15" s="88" t="s">
        <v>81</v>
      </c>
      <c r="C15" s="88">
        <v>3413</v>
      </c>
      <c r="D15" s="88">
        <v>1054.75</v>
      </c>
      <c r="E15" s="88">
        <v>585</v>
      </c>
      <c r="F15" s="88">
        <v>428.92</v>
      </c>
      <c r="G15" s="88">
        <v>329</v>
      </c>
      <c r="H15" s="88">
        <v>145.29</v>
      </c>
      <c r="I15" s="88">
        <v>6407</v>
      </c>
      <c r="J15" s="88">
        <v>8968.15</v>
      </c>
      <c r="K15" s="88">
        <v>1673</v>
      </c>
      <c r="L15" s="88">
        <v>2645.17</v>
      </c>
      <c r="M15" s="88">
        <v>714</v>
      </c>
      <c r="N15" s="88">
        <v>828.63</v>
      </c>
      <c r="O15" s="88">
        <v>1592</v>
      </c>
      <c r="P15" s="88">
        <v>9638.2000000000007</v>
      </c>
      <c r="Q15" s="88">
        <v>505</v>
      </c>
      <c r="R15" s="88">
        <v>3256.44</v>
      </c>
      <c r="S15" s="88">
        <v>88</v>
      </c>
      <c r="T15" s="88">
        <v>383.48</v>
      </c>
      <c r="U15" s="88">
        <v>11412</v>
      </c>
      <c r="V15" s="88">
        <v>19661.099999999999</v>
      </c>
      <c r="W15" s="88">
        <v>2763</v>
      </c>
      <c r="X15" s="88">
        <v>6330.53</v>
      </c>
      <c r="Y15" s="88">
        <v>1131</v>
      </c>
      <c r="Z15" s="88">
        <v>1357.4</v>
      </c>
    </row>
    <row r="16" spans="1:26">
      <c r="A16" s="88">
        <v>11</v>
      </c>
      <c r="B16" s="88" t="s">
        <v>82</v>
      </c>
      <c r="C16" s="88">
        <v>4954</v>
      </c>
      <c r="D16" s="88">
        <v>2005.48</v>
      </c>
      <c r="E16" s="88">
        <v>548</v>
      </c>
      <c r="F16" s="88">
        <v>943.58</v>
      </c>
      <c r="G16" s="88">
        <v>2581</v>
      </c>
      <c r="H16" s="88">
        <v>661.39</v>
      </c>
      <c r="I16" s="88">
        <v>10577</v>
      </c>
      <c r="J16" s="88">
        <v>16697.560000000001</v>
      </c>
      <c r="K16" s="88">
        <v>2469</v>
      </c>
      <c r="L16" s="88">
        <v>4808.82</v>
      </c>
      <c r="M16" s="88">
        <v>2488</v>
      </c>
      <c r="N16" s="88">
        <v>2202.94</v>
      </c>
      <c r="O16" s="88">
        <v>4134</v>
      </c>
      <c r="P16" s="88">
        <v>23944.26</v>
      </c>
      <c r="Q16" s="88">
        <v>1240</v>
      </c>
      <c r="R16" s="88">
        <v>8087.31</v>
      </c>
      <c r="S16" s="88">
        <v>418</v>
      </c>
      <c r="T16" s="88">
        <v>1830.72</v>
      </c>
      <c r="U16" s="88">
        <v>19665</v>
      </c>
      <c r="V16" s="88">
        <v>42647.3</v>
      </c>
      <c r="W16" s="88">
        <v>4257</v>
      </c>
      <c r="X16" s="88">
        <v>13839.71</v>
      </c>
      <c r="Y16" s="88">
        <v>5487</v>
      </c>
      <c r="Z16" s="88">
        <v>4695.05</v>
      </c>
    </row>
    <row r="17" spans="1:26">
      <c r="A17" s="88">
        <v>12</v>
      </c>
      <c r="B17" s="88" t="s">
        <v>83</v>
      </c>
      <c r="C17" s="88">
        <v>6192</v>
      </c>
      <c r="D17" s="88">
        <v>2148.4299999999998</v>
      </c>
      <c r="E17" s="88">
        <v>1755</v>
      </c>
      <c r="F17" s="88">
        <v>793.01</v>
      </c>
      <c r="G17" s="88">
        <v>550</v>
      </c>
      <c r="H17" s="88">
        <v>375.67</v>
      </c>
      <c r="I17" s="88">
        <v>10794</v>
      </c>
      <c r="J17" s="88">
        <v>13330.4</v>
      </c>
      <c r="K17" s="88">
        <v>3158</v>
      </c>
      <c r="L17" s="88">
        <v>4321.76</v>
      </c>
      <c r="M17" s="88">
        <v>856</v>
      </c>
      <c r="N17" s="88">
        <v>1072.04</v>
      </c>
      <c r="O17" s="88">
        <v>2333</v>
      </c>
      <c r="P17" s="88">
        <v>13005.53</v>
      </c>
      <c r="Q17" s="88">
        <v>645</v>
      </c>
      <c r="R17" s="88">
        <v>4164.29</v>
      </c>
      <c r="S17" s="88">
        <v>257</v>
      </c>
      <c r="T17" s="88">
        <v>1056.92</v>
      </c>
      <c r="U17" s="88">
        <v>19319</v>
      </c>
      <c r="V17" s="88">
        <v>28484.36</v>
      </c>
      <c r="W17" s="88">
        <v>5558</v>
      </c>
      <c r="X17" s="88">
        <v>9279.06</v>
      </c>
      <c r="Y17" s="88">
        <v>1663</v>
      </c>
      <c r="Z17" s="88">
        <v>2504.63</v>
      </c>
    </row>
    <row r="18" spans="1:26">
      <c r="A18" s="89"/>
      <c r="B18" s="89" t="s">
        <v>67</v>
      </c>
      <c r="C18" s="89">
        <f t="shared" ref="C18:Z18" si="0">SUM(C6:C17)</f>
        <v>35451</v>
      </c>
      <c r="D18" s="89">
        <f t="shared" si="0"/>
        <v>13019.87</v>
      </c>
      <c r="E18" s="89">
        <f t="shared" si="0"/>
        <v>6042</v>
      </c>
      <c r="F18" s="89">
        <f t="shared" si="0"/>
        <v>3930.91</v>
      </c>
      <c r="G18" s="89">
        <f t="shared" si="0"/>
        <v>7089</v>
      </c>
      <c r="H18" s="89">
        <f t="shared" si="0"/>
        <v>2523.59</v>
      </c>
      <c r="I18" s="89">
        <f t="shared" si="0"/>
        <v>98853</v>
      </c>
      <c r="J18" s="89">
        <f t="shared" si="0"/>
        <v>158432.9</v>
      </c>
      <c r="K18" s="89">
        <f t="shared" si="0"/>
        <v>25975</v>
      </c>
      <c r="L18" s="89">
        <f t="shared" si="0"/>
        <v>44386.65</v>
      </c>
      <c r="M18" s="89">
        <f t="shared" si="0"/>
        <v>13281</v>
      </c>
      <c r="N18" s="89">
        <f t="shared" si="0"/>
        <v>15923.029999999999</v>
      </c>
      <c r="O18" s="89">
        <f t="shared" si="0"/>
        <v>33095</v>
      </c>
      <c r="P18" s="89">
        <f t="shared" si="0"/>
        <v>191197.89</v>
      </c>
      <c r="Q18" s="89">
        <f t="shared" si="0"/>
        <v>9111</v>
      </c>
      <c r="R18" s="89">
        <f t="shared" si="0"/>
        <v>58338.67</v>
      </c>
      <c r="S18" s="89">
        <f t="shared" si="0"/>
        <v>3042</v>
      </c>
      <c r="T18" s="89">
        <f t="shared" si="0"/>
        <v>13736.509999999998</v>
      </c>
      <c r="U18" s="89">
        <f t="shared" si="0"/>
        <v>167399</v>
      </c>
      <c r="V18" s="89">
        <f t="shared" si="0"/>
        <v>362650.65999999992</v>
      </c>
      <c r="W18" s="89">
        <f t="shared" si="0"/>
        <v>41128</v>
      </c>
      <c r="X18" s="89">
        <f t="shared" si="0"/>
        <v>106656.22999999998</v>
      </c>
      <c r="Y18" s="89">
        <f t="shared" si="0"/>
        <v>23412</v>
      </c>
      <c r="Z18" s="89">
        <f t="shared" si="0"/>
        <v>32183.130000000005</v>
      </c>
    </row>
  </sheetData>
  <mergeCells count="27">
    <mergeCell ref="G3:H3"/>
    <mergeCell ref="G4:H4"/>
    <mergeCell ref="I3:J3"/>
    <mergeCell ref="K3:L3"/>
    <mergeCell ref="M3:N3"/>
    <mergeCell ref="U3:V3"/>
    <mergeCell ref="W3:X3"/>
    <mergeCell ref="Y3:Z3"/>
    <mergeCell ref="U4:V4"/>
    <mergeCell ref="W4:X4"/>
    <mergeCell ref="Y4:Z4"/>
    <mergeCell ref="A2:S2"/>
    <mergeCell ref="C4:D4"/>
    <mergeCell ref="I4:J4"/>
    <mergeCell ref="K4:L4"/>
    <mergeCell ref="M4:N4"/>
    <mergeCell ref="C3:D3"/>
    <mergeCell ref="E3:F3"/>
    <mergeCell ref="B3:B5"/>
    <mergeCell ref="A3:A5"/>
    <mergeCell ref="O3:P3"/>
    <mergeCell ref="Q3:R3"/>
    <mergeCell ref="E4:F4"/>
    <mergeCell ref="S3:T3"/>
    <mergeCell ref="O4:P4"/>
    <mergeCell ref="Q4:R4"/>
    <mergeCell ref="S4:T4"/>
  </mergeCells>
  <pageMargins left="0.7" right="0.7" top="0.75" bottom="0.75" header="0.3" footer="0.3"/>
  <pageSetup scale="46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workbookViewId="0">
      <selection activeCell="M18" sqref="M18"/>
    </sheetView>
  </sheetViews>
  <sheetFormatPr defaultColWidth="9.140625" defaultRowHeight="15"/>
  <cols>
    <col min="1" max="1" width="3.5703125" style="24" bestFit="1" customWidth="1"/>
    <col min="2" max="2" width="22.28515625" style="24" customWidth="1"/>
    <col min="3" max="3" width="8.5703125" style="24" customWidth="1"/>
    <col min="4" max="4" width="8.85546875" style="24" customWidth="1"/>
    <col min="5" max="5" width="11.140625" style="24" customWidth="1"/>
    <col min="6" max="6" width="8.85546875" style="24" customWidth="1"/>
    <col min="7" max="7" width="11.140625" style="24" customWidth="1"/>
    <col min="8" max="8" width="8.85546875" style="24" customWidth="1"/>
    <col min="9" max="9" width="11.140625" style="24" customWidth="1"/>
    <col min="10" max="10" width="8.85546875" style="24" customWidth="1"/>
    <col min="11" max="11" width="11.140625" style="24" customWidth="1"/>
    <col min="12" max="12" width="9.140625" style="24" customWidth="1"/>
    <col min="13" max="16384" width="9.140625" style="24"/>
  </cols>
  <sheetData>
    <row r="1" spans="1:17" ht="15.75">
      <c r="A1" s="39"/>
      <c r="B1" s="41"/>
      <c r="C1" s="41"/>
      <c r="D1" s="40" t="s">
        <v>0</v>
      </c>
      <c r="E1" s="60"/>
      <c r="F1" s="60"/>
      <c r="G1" s="41"/>
      <c r="H1" s="41"/>
      <c r="I1" s="42" t="s">
        <v>157</v>
      </c>
      <c r="J1" s="42" t="s">
        <v>2</v>
      </c>
      <c r="K1" s="43"/>
    </row>
    <row r="2" spans="1:17" s="25" customFormat="1">
      <c r="A2" s="134" t="s">
        <v>158</v>
      </c>
      <c r="B2" s="135"/>
      <c r="C2" s="135"/>
      <c r="D2" s="135"/>
      <c r="E2" s="135"/>
      <c r="F2" s="135"/>
      <c r="G2" s="135"/>
      <c r="H2" s="135"/>
      <c r="I2" s="135"/>
      <c r="J2" s="135"/>
      <c r="K2" s="157"/>
      <c r="L2" s="29"/>
      <c r="M2" s="32"/>
      <c r="N2" s="32"/>
      <c r="O2" s="32"/>
      <c r="P2" s="32"/>
    </row>
    <row r="3" spans="1:17" s="20" customFormat="1" ht="55.5" customHeight="1">
      <c r="A3" s="187" t="s">
        <v>146</v>
      </c>
      <c r="B3" s="190" t="s">
        <v>5</v>
      </c>
      <c r="C3" s="187" t="s">
        <v>11</v>
      </c>
      <c r="D3" s="193" t="s">
        <v>159</v>
      </c>
      <c r="E3" s="194"/>
      <c r="F3" s="197" t="s">
        <v>160</v>
      </c>
      <c r="G3" s="198"/>
      <c r="H3" s="198"/>
      <c r="I3" s="199"/>
      <c r="J3" s="200" t="s">
        <v>131</v>
      </c>
      <c r="K3" s="201"/>
      <c r="L3" s="19"/>
      <c r="M3" s="19"/>
      <c r="N3" s="19"/>
      <c r="O3" s="19"/>
      <c r="P3" s="19"/>
      <c r="Q3" s="19"/>
    </row>
    <row r="4" spans="1:17" s="9" customFormat="1">
      <c r="A4" s="188"/>
      <c r="B4" s="191"/>
      <c r="C4" s="206"/>
      <c r="D4" s="195"/>
      <c r="E4" s="196"/>
      <c r="F4" s="204" t="s">
        <v>161</v>
      </c>
      <c r="G4" s="205"/>
      <c r="H4" s="204" t="s">
        <v>162</v>
      </c>
      <c r="I4" s="205"/>
      <c r="J4" s="202"/>
      <c r="K4" s="203"/>
      <c r="L4" s="8"/>
      <c r="M4" s="8"/>
      <c r="N4" s="8"/>
      <c r="O4" s="8"/>
      <c r="P4" s="8"/>
      <c r="Q4" s="8"/>
    </row>
    <row r="5" spans="1:17" s="9" customFormat="1">
      <c r="A5" s="189"/>
      <c r="B5" s="192"/>
      <c r="C5" s="207"/>
      <c r="D5" s="10" t="s">
        <v>14</v>
      </c>
      <c r="E5" s="11" t="s">
        <v>153</v>
      </c>
      <c r="F5" s="10" t="s">
        <v>14</v>
      </c>
      <c r="G5" s="11" t="s">
        <v>153</v>
      </c>
      <c r="H5" s="10" t="s">
        <v>14</v>
      </c>
      <c r="I5" s="11" t="s">
        <v>163</v>
      </c>
      <c r="J5" s="10" t="s">
        <v>14</v>
      </c>
      <c r="K5" s="11" t="s">
        <v>153</v>
      </c>
      <c r="L5" s="8"/>
      <c r="M5" s="8"/>
      <c r="N5" s="8"/>
      <c r="O5" s="8"/>
      <c r="P5" s="8"/>
      <c r="Q5" s="8"/>
    </row>
    <row r="6" spans="1:17">
      <c r="A6" s="84">
        <v>1</v>
      </c>
      <c r="B6" s="84" t="s">
        <v>16</v>
      </c>
      <c r="C6" s="84">
        <v>66</v>
      </c>
      <c r="D6" s="84">
        <v>0</v>
      </c>
      <c r="E6" s="84">
        <v>0</v>
      </c>
      <c r="F6" s="84">
        <v>1</v>
      </c>
      <c r="G6" s="84">
        <v>0.27</v>
      </c>
      <c r="H6" s="84">
        <v>0</v>
      </c>
      <c r="I6" s="84">
        <v>0</v>
      </c>
      <c r="J6" s="84">
        <v>1</v>
      </c>
      <c r="K6" s="84">
        <v>0.27</v>
      </c>
    </row>
    <row r="7" spans="1:17">
      <c r="A7" s="84">
        <v>2</v>
      </c>
      <c r="B7" s="84" t="s">
        <v>17</v>
      </c>
      <c r="C7" s="84">
        <v>44</v>
      </c>
      <c r="D7" s="84">
        <v>0</v>
      </c>
      <c r="E7" s="84">
        <v>0</v>
      </c>
      <c r="F7" s="84">
        <v>0</v>
      </c>
      <c r="G7" s="84">
        <v>0</v>
      </c>
      <c r="H7" s="84">
        <v>0</v>
      </c>
      <c r="I7" s="84">
        <v>0</v>
      </c>
      <c r="J7" s="84">
        <v>0</v>
      </c>
      <c r="K7" s="84">
        <v>0</v>
      </c>
    </row>
    <row r="8" spans="1:17">
      <c r="A8" s="84">
        <v>3</v>
      </c>
      <c r="B8" s="84" t="s">
        <v>18</v>
      </c>
      <c r="C8" s="84">
        <v>26</v>
      </c>
      <c r="D8" s="84">
        <v>0</v>
      </c>
      <c r="E8" s="84">
        <v>0</v>
      </c>
      <c r="F8" s="84">
        <v>0</v>
      </c>
      <c r="G8" s="84">
        <v>0</v>
      </c>
      <c r="H8" s="84">
        <v>0</v>
      </c>
      <c r="I8" s="84">
        <v>0</v>
      </c>
      <c r="J8" s="84">
        <v>0</v>
      </c>
      <c r="K8" s="84">
        <v>0</v>
      </c>
    </row>
    <row r="9" spans="1:17">
      <c r="A9" s="84">
        <v>4</v>
      </c>
      <c r="B9" s="84" t="s">
        <v>19</v>
      </c>
      <c r="C9" s="84">
        <v>130</v>
      </c>
      <c r="D9" s="84">
        <v>1</v>
      </c>
      <c r="E9" s="84">
        <v>3.7</v>
      </c>
      <c r="F9" s="84">
        <v>0</v>
      </c>
      <c r="G9" s="84">
        <v>0</v>
      </c>
      <c r="H9" s="84">
        <v>0</v>
      </c>
      <c r="I9" s="84">
        <v>0</v>
      </c>
      <c r="J9" s="84">
        <v>1</v>
      </c>
      <c r="K9" s="84">
        <v>3.7</v>
      </c>
    </row>
    <row r="10" spans="1:17">
      <c r="A10" s="84">
        <v>5</v>
      </c>
      <c r="B10" s="84" t="s">
        <v>20</v>
      </c>
      <c r="C10" s="84">
        <v>114</v>
      </c>
      <c r="D10" s="84">
        <v>2</v>
      </c>
      <c r="E10" s="84">
        <v>11.34</v>
      </c>
      <c r="F10" s="84">
        <v>1</v>
      </c>
      <c r="G10" s="84">
        <v>4.4800000000000004</v>
      </c>
      <c r="H10" s="84">
        <v>0</v>
      </c>
      <c r="I10" s="84">
        <v>0</v>
      </c>
      <c r="J10" s="84">
        <v>3</v>
      </c>
      <c r="K10" s="84">
        <v>15.82</v>
      </c>
    </row>
    <row r="11" spans="1:17">
      <c r="A11" s="84">
        <v>6</v>
      </c>
      <c r="B11" s="84" t="s">
        <v>21</v>
      </c>
      <c r="C11" s="84">
        <v>48</v>
      </c>
      <c r="D11" s="84">
        <v>0</v>
      </c>
      <c r="E11" s="84">
        <v>0</v>
      </c>
      <c r="F11" s="84">
        <v>1</v>
      </c>
      <c r="G11" s="84">
        <v>20</v>
      </c>
      <c r="H11" s="84">
        <v>1</v>
      </c>
      <c r="I11" s="84">
        <v>20</v>
      </c>
      <c r="J11" s="84">
        <v>2</v>
      </c>
      <c r="K11" s="84">
        <v>40</v>
      </c>
    </row>
    <row r="12" spans="1:17">
      <c r="A12" s="84">
        <v>7</v>
      </c>
      <c r="B12" s="84" t="s">
        <v>22</v>
      </c>
      <c r="C12" s="84">
        <v>24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</row>
    <row r="13" spans="1:17">
      <c r="A13" s="84">
        <v>8</v>
      </c>
      <c r="B13" s="84" t="s">
        <v>23</v>
      </c>
      <c r="C13" s="84">
        <v>58</v>
      </c>
      <c r="D13" s="84">
        <v>7</v>
      </c>
      <c r="E13" s="84">
        <v>198.46</v>
      </c>
      <c r="F13" s="84">
        <v>0</v>
      </c>
      <c r="G13" s="84">
        <v>0</v>
      </c>
      <c r="H13" s="84">
        <v>0</v>
      </c>
      <c r="I13" s="84">
        <v>0</v>
      </c>
      <c r="J13" s="84">
        <v>7</v>
      </c>
      <c r="K13" s="84">
        <v>198.46</v>
      </c>
    </row>
    <row r="14" spans="1:17">
      <c r="A14" s="84">
        <v>9</v>
      </c>
      <c r="B14" s="84" t="s">
        <v>24</v>
      </c>
      <c r="C14" s="84">
        <v>710</v>
      </c>
      <c r="D14" s="84">
        <v>0</v>
      </c>
      <c r="E14" s="84">
        <v>0</v>
      </c>
      <c r="F14" s="84">
        <v>1</v>
      </c>
      <c r="G14" s="84">
        <v>9</v>
      </c>
      <c r="H14" s="84">
        <v>1</v>
      </c>
      <c r="I14" s="84">
        <v>0.5</v>
      </c>
      <c r="J14" s="84">
        <v>2</v>
      </c>
      <c r="K14" s="84">
        <v>9.5</v>
      </c>
    </row>
    <row r="15" spans="1:17">
      <c r="A15" s="84">
        <v>10</v>
      </c>
      <c r="B15" s="84" t="s">
        <v>25</v>
      </c>
      <c r="C15" s="84">
        <v>702</v>
      </c>
      <c r="D15" s="84">
        <v>33</v>
      </c>
      <c r="E15" s="84">
        <v>53.77</v>
      </c>
      <c r="F15" s="84">
        <v>6</v>
      </c>
      <c r="G15" s="84">
        <v>1.22</v>
      </c>
      <c r="H15" s="84">
        <v>2</v>
      </c>
      <c r="I15" s="84">
        <v>10.38</v>
      </c>
      <c r="J15" s="84">
        <v>41</v>
      </c>
      <c r="K15" s="84">
        <v>65.37</v>
      </c>
    </row>
    <row r="16" spans="1:17">
      <c r="A16" s="84">
        <v>11</v>
      </c>
      <c r="B16" s="84" t="s">
        <v>26</v>
      </c>
      <c r="C16" s="84">
        <v>364</v>
      </c>
      <c r="D16" s="84">
        <v>61</v>
      </c>
      <c r="E16" s="84">
        <v>1209.68</v>
      </c>
      <c r="F16" s="84">
        <v>7</v>
      </c>
      <c r="G16" s="84">
        <v>90.21</v>
      </c>
      <c r="H16" s="84">
        <v>4</v>
      </c>
      <c r="I16" s="84">
        <v>35.1</v>
      </c>
      <c r="J16" s="84">
        <v>72</v>
      </c>
      <c r="K16" s="84">
        <v>1334.99</v>
      </c>
    </row>
    <row r="17" spans="1:11">
      <c r="A17" s="84">
        <v>12</v>
      </c>
      <c r="B17" s="84" t="s">
        <v>27</v>
      </c>
      <c r="C17" s="84">
        <v>86</v>
      </c>
      <c r="D17" s="84">
        <v>83</v>
      </c>
      <c r="E17" s="84">
        <v>1759.38</v>
      </c>
      <c r="F17" s="84">
        <v>4</v>
      </c>
      <c r="G17" s="84">
        <v>184.89</v>
      </c>
      <c r="H17" s="84">
        <v>2</v>
      </c>
      <c r="I17" s="84">
        <v>26.89</v>
      </c>
      <c r="J17" s="84">
        <v>89</v>
      </c>
      <c r="K17" s="84">
        <v>1971.16</v>
      </c>
    </row>
    <row r="18" spans="1:11">
      <c r="A18" s="85"/>
      <c r="B18" s="85" t="s">
        <v>28</v>
      </c>
      <c r="C18" s="85">
        <f t="shared" ref="C18:K18" si="0">SUM(C6:C17)</f>
        <v>2372</v>
      </c>
      <c r="D18" s="85">
        <f t="shared" si="0"/>
        <v>187</v>
      </c>
      <c r="E18" s="85">
        <f t="shared" si="0"/>
        <v>3236.33</v>
      </c>
      <c r="F18" s="85">
        <f t="shared" si="0"/>
        <v>21</v>
      </c>
      <c r="G18" s="85">
        <f t="shared" si="0"/>
        <v>310.07</v>
      </c>
      <c r="H18" s="85">
        <f t="shared" si="0"/>
        <v>10</v>
      </c>
      <c r="I18" s="85">
        <f t="shared" si="0"/>
        <v>92.87</v>
      </c>
      <c r="J18" s="85">
        <f t="shared" si="0"/>
        <v>218</v>
      </c>
      <c r="K18" s="85">
        <f t="shared" si="0"/>
        <v>3639.2700000000004</v>
      </c>
    </row>
    <row r="19" spans="1:11">
      <c r="A19" s="84">
        <v>13</v>
      </c>
      <c r="B19" s="84" t="s">
        <v>29</v>
      </c>
      <c r="C19" s="84">
        <v>74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</row>
    <row r="20" spans="1:11">
      <c r="A20" s="84">
        <v>14</v>
      </c>
      <c r="B20" s="84" t="s">
        <v>30</v>
      </c>
      <c r="C20" s="84">
        <v>8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</row>
    <row r="21" spans="1:11">
      <c r="A21" s="84">
        <v>15</v>
      </c>
      <c r="B21" s="84" t="s">
        <v>31</v>
      </c>
      <c r="C21" s="84">
        <v>2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</row>
    <row r="22" spans="1:11">
      <c r="A22" s="84">
        <v>16</v>
      </c>
      <c r="B22" s="84" t="s">
        <v>32</v>
      </c>
      <c r="C22" s="84">
        <v>226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</row>
    <row r="23" spans="1:11">
      <c r="A23" s="84">
        <v>17</v>
      </c>
      <c r="B23" s="84" t="s">
        <v>33</v>
      </c>
      <c r="C23" s="84">
        <v>114</v>
      </c>
      <c r="D23" s="84">
        <v>0</v>
      </c>
      <c r="E23" s="84">
        <v>0</v>
      </c>
      <c r="F23" s="84">
        <v>0</v>
      </c>
      <c r="G23" s="84">
        <v>0</v>
      </c>
      <c r="H23" s="84">
        <v>0</v>
      </c>
      <c r="I23" s="84">
        <v>0</v>
      </c>
      <c r="J23" s="84">
        <v>0</v>
      </c>
      <c r="K23" s="84">
        <v>0</v>
      </c>
    </row>
    <row r="24" spans="1:11">
      <c r="A24" s="84">
        <v>18</v>
      </c>
      <c r="B24" s="84" t="s">
        <v>34</v>
      </c>
      <c r="C24" s="84">
        <v>40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</row>
    <row r="25" spans="1:11">
      <c r="A25" s="84">
        <v>19</v>
      </c>
      <c r="B25" s="84" t="s">
        <v>35</v>
      </c>
      <c r="C25" s="84">
        <v>8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</row>
    <row r="26" spans="1:11">
      <c r="A26" s="84">
        <v>20</v>
      </c>
      <c r="B26" s="84" t="s">
        <v>36</v>
      </c>
      <c r="C26" s="84">
        <v>52</v>
      </c>
      <c r="D26" s="84">
        <v>3</v>
      </c>
      <c r="E26" s="84">
        <v>79.91</v>
      </c>
      <c r="F26" s="84">
        <v>0</v>
      </c>
      <c r="G26" s="84">
        <v>0</v>
      </c>
      <c r="H26" s="84">
        <v>0</v>
      </c>
      <c r="I26" s="84">
        <v>0</v>
      </c>
      <c r="J26" s="84">
        <v>3</v>
      </c>
      <c r="K26" s="84">
        <v>79.91</v>
      </c>
    </row>
    <row r="27" spans="1:11">
      <c r="A27" s="84">
        <v>21</v>
      </c>
      <c r="B27" s="84" t="s">
        <v>37</v>
      </c>
      <c r="C27" s="84">
        <v>10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</row>
    <row r="28" spans="1:11">
      <c r="A28" s="84">
        <v>22</v>
      </c>
      <c r="B28" s="84" t="s">
        <v>38</v>
      </c>
      <c r="C28" s="84">
        <v>18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</row>
    <row r="29" spans="1:11">
      <c r="A29" s="84">
        <v>23</v>
      </c>
      <c r="B29" s="84" t="s">
        <v>39</v>
      </c>
      <c r="C29" s="84">
        <v>4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</row>
    <row r="30" spans="1:11">
      <c r="A30" s="84">
        <v>24</v>
      </c>
      <c r="B30" s="84" t="s">
        <v>40</v>
      </c>
      <c r="C30" s="84">
        <v>2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</row>
    <row r="31" spans="1:11">
      <c r="A31" s="84">
        <v>25</v>
      </c>
      <c r="B31" s="84" t="s">
        <v>41</v>
      </c>
      <c r="C31" s="84">
        <v>18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</row>
    <row r="32" spans="1:11">
      <c r="A32" s="85"/>
      <c r="B32" s="85" t="s">
        <v>42</v>
      </c>
      <c r="C32" s="85">
        <f t="shared" ref="C32:K32" si="1">SUM(C19:C31)</f>
        <v>576</v>
      </c>
      <c r="D32" s="85">
        <f t="shared" si="1"/>
        <v>3</v>
      </c>
      <c r="E32" s="85">
        <f t="shared" si="1"/>
        <v>79.91</v>
      </c>
      <c r="F32" s="85">
        <f t="shared" si="1"/>
        <v>0</v>
      </c>
      <c r="G32" s="85">
        <f t="shared" si="1"/>
        <v>0</v>
      </c>
      <c r="H32" s="85">
        <f t="shared" si="1"/>
        <v>0</v>
      </c>
      <c r="I32" s="85">
        <f t="shared" si="1"/>
        <v>0</v>
      </c>
      <c r="J32" s="85">
        <f t="shared" si="1"/>
        <v>3</v>
      </c>
      <c r="K32" s="85">
        <f t="shared" si="1"/>
        <v>79.91</v>
      </c>
    </row>
    <row r="33" spans="1:11">
      <c r="A33" s="85"/>
      <c r="B33" s="85" t="s">
        <v>43</v>
      </c>
      <c r="C33" s="85">
        <f t="shared" ref="C33:K33" si="2">SUM(C18,C32)</f>
        <v>2948</v>
      </c>
      <c r="D33" s="85">
        <f t="shared" si="2"/>
        <v>190</v>
      </c>
      <c r="E33" s="85">
        <f t="shared" si="2"/>
        <v>3316.24</v>
      </c>
      <c r="F33" s="85">
        <f t="shared" si="2"/>
        <v>21</v>
      </c>
      <c r="G33" s="85">
        <f t="shared" si="2"/>
        <v>310.07</v>
      </c>
      <c r="H33" s="85">
        <f t="shared" si="2"/>
        <v>10</v>
      </c>
      <c r="I33" s="85">
        <f t="shared" si="2"/>
        <v>92.87</v>
      </c>
      <c r="J33" s="85">
        <f t="shared" si="2"/>
        <v>221</v>
      </c>
      <c r="K33" s="85">
        <f t="shared" si="2"/>
        <v>3719.1800000000003</v>
      </c>
    </row>
    <row r="34" spans="1:11">
      <c r="A34" s="84">
        <v>26</v>
      </c>
      <c r="B34" s="84" t="s">
        <v>44</v>
      </c>
      <c r="C34" s="84">
        <v>548</v>
      </c>
      <c r="D34" s="84">
        <v>29</v>
      </c>
      <c r="E34" s="84">
        <v>622.51</v>
      </c>
      <c r="F34" s="84">
        <v>14</v>
      </c>
      <c r="G34" s="84">
        <v>276.39999999999998</v>
      </c>
      <c r="H34" s="84">
        <v>7</v>
      </c>
      <c r="I34" s="84">
        <v>123.84</v>
      </c>
      <c r="J34" s="84">
        <v>50</v>
      </c>
      <c r="K34" s="84">
        <v>1022.75</v>
      </c>
    </row>
    <row r="35" spans="1:11">
      <c r="A35" s="85"/>
      <c r="B35" s="85" t="s">
        <v>45</v>
      </c>
      <c r="C35" s="85">
        <f t="shared" ref="C35:K35" si="3">SUM(C34:C34)</f>
        <v>548</v>
      </c>
      <c r="D35" s="85">
        <f t="shared" si="3"/>
        <v>29</v>
      </c>
      <c r="E35" s="85">
        <f t="shared" si="3"/>
        <v>622.51</v>
      </c>
      <c r="F35" s="85">
        <f t="shared" si="3"/>
        <v>14</v>
      </c>
      <c r="G35" s="85">
        <f t="shared" si="3"/>
        <v>276.39999999999998</v>
      </c>
      <c r="H35" s="85">
        <f t="shared" si="3"/>
        <v>7</v>
      </c>
      <c r="I35" s="85">
        <f t="shared" si="3"/>
        <v>123.84</v>
      </c>
      <c r="J35" s="85">
        <f t="shared" si="3"/>
        <v>50</v>
      </c>
      <c r="K35" s="85">
        <f t="shared" si="3"/>
        <v>1022.75</v>
      </c>
    </row>
    <row r="36" spans="1:11">
      <c r="A36" s="84">
        <v>27</v>
      </c>
      <c r="B36" s="84" t="s">
        <v>46</v>
      </c>
      <c r="C36" s="84">
        <v>102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</row>
    <row r="37" spans="1:11">
      <c r="A37" s="84">
        <v>28</v>
      </c>
      <c r="B37" s="84" t="s">
        <v>47</v>
      </c>
      <c r="C37" s="84">
        <v>526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</row>
    <row r="38" spans="1:11">
      <c r="A38" s="84">
        <v>29</v>
      </c>
      <c r="B38" s="84" t="s">
        <v>48</v>
      </c>
      <c r="C38" s="84">
        <v>70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</row>
    <row r="39" spans="1:11">
      <c r="A39" s="84">
        <v>30</v>
      </c>
      <c r="B39" s="84" t="s">
        <v>49</v>
      </c>
      <c r="C39" s="84">
        <v>434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</row>
    <row r="40" spans="1:11">
      <c r="A40" s="85"/>
      <c r="B40" s="85" t="s">
        <v>50</v>
      </c>
      <c r="C40" s="85">
        <f t="shared" ref="C40:K40" si="4">SUM(C36:C39)</f>
        <v>1132</v>
      </c>
      <c r="D40" s="85">
        <f t="shared" si="4"/>
        <v>0</v>
      </c>
      <c r="E40" s="85">
        <f t="shared" si="4"/>
        <v>0</v>
      </c>
      <c r="F40" s="85">
        <f t="shared" si="4"/>
        <v>0</v>
      </c>
      <c r="G40" s="85">
        <f t="shared" si="4"/>
        <v>0</v>
      </c>
      <c r="H40" s="85">
        <f t="shared" si="4"/>
        <v>0</v>
      </c>
      <c r="I40" s="85">
        <f t="shared" si="4"/>
        <v>0</v>
      </c>
      <c r="J40" s="85">
        <f t="shared" si="4"/>
        <v>0</v>
      </c>
      <c r="K40" s="85">
        <f t="shared" si="4"/>
        <v>0</v>
      </c>
    </row>
    <row r="41" spans="1:11">
      <c r="A41" s="84">
        <v>31</v>
      </c>
      <c r="B41" s="84" t="s">
        <v>51</v>
      </c>
      <c r="C41" s="84">
        <v>22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</row>
    <row r="42" spans="1:11">
      <c r="A42" s="84">
        <v>32</v>
      </c>
      <c r="B42" s="84" t="s">
        <v>52</v>
      </c>
      <c r="C42" s="84">
        <v>4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</row>
    <row r="43" spans="1:11">
      <c r="A43" s="84">
        <v>33</v>
      </c>
      <c r="B43" s="84" t="s">
        <v>53</v>
      </c>
      <c r="C43" s="84">
        <v>2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</row>
    <row r="44" spans="1:11">
      <c r="A44" s="84">
        <v>34</v>
      </c>
      <c r="B44" s="84" t="s">
        <v>54</v>
      </c>
      <c r="C44" s="84">
        <v>22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</row>
    <row r="45" spans="1:11">
      <c r="A45" s="84">
        <v>35</v>
      </c>
      <c r="B45" s="84" t="s">
        <v>55</v>
      </c>
      <c r="C45" s="84">
        <v>2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</row>
    <row r="46" spans="1:11">
      <c r="A46" s="85"/>
      <c r="B46" s="85" t="s">
        <v>56</v>
      </c>
      <c r="C46" s="85">
        <f t="shared" ref="C46:K46" si="5">SUM(C41:C45)</f>
        <v>52</v>
      </c>
      <c r="D46" s="85">
        <f t="shared" si="5"/>
        <v>0</v>
      </c>
      <c r="E46" s="85">
        <f t="shared" si="5"/>
        <v>0</v>
      </c>
      <c r="F46" s="85">
        <f t="shared" si="5"/>
        <v>0</v>
      </c>
      <c r="G46" s="85">
        <f t="shared" si="5"/>
        <v>0</v>
      </c>
      <c r="H46" s="85">
        <f t="shared" si="5"/>
        <v>0</v>
      </c>
      <c r="I46" s="85">
        <f t="shared" si="5"/>
        <v>0</v>
      </c>
      <c r="J46" s="85">
        <f t="shared" si="5"/>
        <v>0</v>
      </c>
      <c r="K46" s="85">
        <f t="shared" si="5"/>
        <v>0</v>
      </c>
    </row>
    <row r="47" spans="1:11">
      <c r="A47" s="84">
        <v>36</v>
      </c>
      <c r="B47" s="84" t="s">
        <v>57</v>
      </c>
      <c r="C47" s="84">
        <v>32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</row>
    <row r="48" spans="1:11">
      <c r="A48" s="84">
        <v>37</v>
      </c>
      <c r="B48" s="84" t="s">
        <v>58</v>
      </c>
      <c r="C48" s="84">
        <v>6</v>
      </c>
      <c r="D48" s="84">
        <v>0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</row>
    <row r="49" spans="1:11">
      <c r="A49" s="84">
        <v>38</v>
      </c>
      <c r="B49" s="84" t="s">
        <v>59</v>
      </c>
      <c r="C49" s="84">
        <v>4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</row>
    <row r="50" spans="1:11">
      <c r="A50" s="84">
        <v>39</v>
      </c>
      <c r="B50" s="84" t="s">
        <v>60</v>
      </c>
      <c r="C50" s="84">
        <v>8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</row>
    <row r="51" spans="1:11">
      <c r="A51" s="85"/>
      <c r="B51" s="85" t="s">
        <v>61</v>
      </c>
      <c r="C51" s="85">
        <f t="shared" ref="C51:K51" si="6">SUM(C47:C50)</f>
        <v>50</v>
      </c>
      <c r="D51" s="85">
        <f t="shared" si="6"/>
        <v>0</v>
      </c>
      <c r="E51" s="85">
        <f t="shared" si="6"/>
        <v>0</v>
      </c>
      <c r="F51" s="85">
        <f t="shared" si="6"/>
        <v>0</v>
      </c>
      <c r="G51" s="85">
        <f t="shared" si="6"/>
        <v>0</v>
      </c>
      <c r="H51" s="85">
        <f t="shared" si="6"/>
        <v>0</v>
      </c>
      <c r="I51" s="85">
        <f t="shared" si="6"/>
        <v>0</v>
      </c>
      <c r="J51" s="85">
        <f t="shared" si="6"/>
        <v>0</v>
      </c>
      <c r="K51" s="85">
        <f t="shared" si="6"/>
        <v>0</v>
      </c>
    </row>
    <row r="52" spans="1:11">
      <c r="A52" s="84">
        <v>40</v>
      </c>
      <c r="B52" s="84" t="s">
        <v>62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</row>
    <row r="53" spans="1:11">
      <c r="A53" s="84">
        <v>41</v>
      </c>
      <c r="B53" s="84" t="s">
        <v>63</v>
      </c>
      <c r="C53" s="84">
        <v>2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</row>
    <row r="54" spans="1:11">
      <c r="A54" s="84">
        <v>42</v>
      </c>
      <c r="B54" s="84" t="s">
        <v>64</v>
      </c>
      <c r="C54" s="84">
        <v>24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</row>
    <row r="55" spans="1:11">
      <c r="A55" s="84">
        <v>43</v>
      </c>
      <c r="B55" s="84" t="s">
        <v>65</v>
      </c>
      <c r="C55" s="84">
        <v>0</v>
      </c>
      <c r="D55" s="84">
        <v>0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  <c r="K55" s="84">
        <v>0</v>
      </c>
    </row>
    <row r="56" spans="1:11">
      <c r="A56" s="85"/>
      <c r="B56" s="85" t="s">
        <v>66</v>
      </c>
      <c r="C56" s="85">
        <f t="shared" ref="C56:K56" si="7">SUM(C52:C55)</f>
        <v>26</v>
      </c>
      <c r="D56" s="85">
        <f t="shared" si="7"/>
        <v>0</v>
      </c>
      <c r="E56" s="85">
        <f t="shared" si="7"/>
        <v>0</v>
      </c>
      <c r="F56" s="85">
        <f t="shared" si="7"/>
        <v>0</v>
      </c>
      <c r="G56" s="85">
        <f t="shared" si="7"/>
        <v>0</v>
      </c>
      <c r="H56" s="85">
        <f t="shared" si="7"/>
        <v>0</v>
      </c>
      <c r="I56" s="85">
        <f t="shared" si="7"/>
        <v>0</v>
      </c>
      <c r="J56" s="85">
        <f t="shared" si="7"/>
        <v>0</v>
      </c>
      <c r="K56" s="85">
        <f t="shared" si="7"/>
        <v>0</v>
      </c>
    </row>
    <row r="57" spans="1:11">
      <c r="A57" s="85"/>
      <c r="B57" s="85" t="s">
        <v>67</v>
      </c>
      <c r="C57" s="85">
        <f t="shared" ref="C57:K57" si="8">SUM(C33,C35,C40,C46,C51,C56)</f>
        <v>4756</v>
      </c>
      <c r="D57" s="85">
        <f t="shared" si="8"/>
        <v>219</v>
      </c>
      <c r="E57" s="85">
        <f t="shared" si="8"/>
        <v>3938.75</v>
      </c>
      <c r="F57" s="85">
        <f t="shared" si="8"/>
        <v>35</v>
      </c>
      <c r="G57" s="85">
        <f t="shared" si="8"/>
        <v>586.47</v>
      </c>
      <c r="H57" s="85">
        <f t="shared" si="8"/>
        <v>17</v>
      </c>
      <c r="I57" s="85">
        <f t="shared" si="8"/>
        <v>216.71</v>
      </c>
      <c r="J57" s="85">
        <f t="shared" si="8"/>
        <v>271</v>
      </c>
      <c r="K57" s="85">
        <f t="shared" si="8"/>
        <v>4741.93</v>
      </c>
    </row>
  </sheetData>
  <mergeCells count="9">
    <mergeCell ref="A2:K2"/>
    <mergeCell ref="A3:A5"/>
    <mergeCell ref="B3:B5"/>
    <mergeCell ref="D3:E4"/>
    <mergeCell ref="F3:I3"/>
    <mergeCell ref="J3:K4"/>
    <mergeCell ref="F4:G4"/>
    <mergeCell ref="H4:I4"/>
    <mergeCell ref="C3:C5"/>
  </mergeCells>
  <pageMargins left="0.7" right="0.7" top="0.75" bottom="0.75" header="0.3" footer="0.3"/>
  <pageSetup scale="78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workbookViewId="0">
      <selection activeCell="O10" sqref="O10"/>
    </sheetView>
  </sheetViews>
  <sheetFormatPr defaultColWidth="9.140625" defaultRowHeight="15"/>
  <cols>
    <col min="1" max="1" width="3.5703125" style="24" bestFit="1" customWidth="1"/>
    <col min="2" max="2" width="20.140625" style="24" bestFit="1" customWidth="1"/>
    <col min="3" max="4" width="8.85546875" style="24" customWidth="1"/>
    <col min="5" max="5" width="11.140625" style="24" customWidth="1"/>
    <col min="6" max="6" width="8.85546875" style="24" customWidth="1"/>
    <col min="7" max="7" width="11.140625" style="24" customWidth="1"/>
    <col min="8" max="8" width="8.85546875" style="24" customWidth="1"/>
    <col min="9" max="9" width="11.140625" style="24" customWidth="1"/>
    <col min="10" max="10" width="8.85546875" style="24" customWidth="1"/>
    <col min="11" max="11" width="11.140625" style="24" customWidth="1"/>
    <col min="12" max="12" width="9.140625" style="24" customWidth="1"/>
    <col min="13" max="16384" width="9.140625" style="24"/>
  </cols>
  <sheetData>
    <row r="1" spans="1:17" ht="15.75">
      <c r="A1" s="39"/>
      <c r="B1" s="40" t="s">
        <v>0</v>
      </c>
      <c r="C1" s="40"/>
      <c r="D1" s="60"/>
      <c r="E1" s="60"/>
      <c r="F1" s="41"/>
      <c r="G1" s="41"/>
      <c r="H1" s="42" t="s">
        <v>164</v>
      </c>
      <c r="I1" s="41"/>
      <c r="J1" s="42" t="s">
        <v>2</v>
      </c>
      <c r="K1" s="43"/>
    </row>
    <row r="2" spans="1:17" s="25" customFormat="1">
      <c r="A2" s="134" t="s">
        <v>165</v>
      </c>
      <c r="B2" s="135"/>
      <c r="C2" s="135"/>
      <c r="D2" s="135"/>
      <c r="E2" s="135"/>
      <c r="F2" s="135"/>
      <c r="G2" s="135"/>
      <c r="H2" s="135"/>
      <c r="I2" s="135"/>
      <c r="J2" s="135"/>
      <c r="K2" s="157"/>
      <c r="L2" s="50"/>
      <c r="M2" s="51"/>
      <c r="N2" s="51"/>
      <c r="O2" s="51"/>
      <c r="P2" s="51"/>
    </row>
    <row r="3" spans="1:17" s="9" customFormat="1" ht="69.75" customHeight="1">
      <c r="A3" s="187" t="s">
        <v>146</v>
      </c>
      <c r="B3" s="190" t="s">
        <v>71</v>
      </c>
      <c r="C3" s="187" t="s">
        <v>11</v>
      </c>
      <c r="D3" s="193" t="s">
        <v>159</v>
      </c>
      <c r="E3" s="194"/>
      <c r="F3" s="197" t="s">
        <v>160</v>
      </c>
      <c r="G3" s="198"/>
      <c r="H3" s="198"/>
      <c r="I3" s="199"/>
      <c r="J3" s="200" t="s">
        <v>131</v>
      </c>
      <c r="K3" s="201"/>
      <c r="L3" s="8"/>
      <c r="M3" s="8"/>
      <c r="N3" s="8"/>
      <c r="O3" s="8"/>
      <c r="P3" s="8"/>
      <c r="Q3" s="8"/>
    </row>
    <row r="4" spans="1:17" s="9" customFormat="1" ht="12" customHeight="1">
      <c r="A4" s="188"/>
      <c r="B4" s="191"/>
      <c r="C4" s="206"/>
      <c r="D4" s="195"/>
      <c r="E4" s="196"/>
      <c r="F4" s="204" t="s">
        <v>161</v>
      </c>
      <c r="G4" s="205"/>
      <c r="H4" s="204" t="s">
        <v>162</v>
      </c>
      <c r="I4" s="205"/>
      <c r="J4" s="202"/>
      <c r="K4" s="203"/>
      <c r="L4" s="8"/>
      <c r="M4" s="8"/>
      <c r="N4" s="8"/>
      <c r="O4" s="8"/>
      <c r="P4" s="8"/>
      <c r="Q4" s="8"/>
    </row>
    <row r="5" spans="1:17" s="9" customFormat="1" ht="28.5">
      <c r="A5" s="189"/>
      <c r="B5" s="192"/>
      <c r="C5" s="207"/>
      <c r="D5" s="10" t="s">
        <v>14</v>
      </c>
      <c r="E5" s="11" t="s">
        <v>166</v>
      </c>
      <c r="F5" s="10" t="s">
        <v>14</v>
      </c>
      <c r="G5" s="11" t="s">
        <v>166</v>
      </c>
      <c r="H5" s="10" t="s">
        <v>14</v>
      </c>
      <c r="I5" s="11" t="s">
        <v>166</v>
      </c>
      <c r="J5" s="10" t="s">
        <v>14</v>
      </c>
      <c r="K5" s="11" t="s">
        <v>166</v>
      </c>
      <c r="L5" s="8"/>
      <c r="M5" s="8"/>
      <c r="N5" s="8"/>
      <c r="O5" s="8"/>
      <c r="P5" s="8"/>
      <c r="Q5" s="8"/>
    </row>
    <row r="6" spans="1:17">
      <c r="A6" s="84">
        <v>1</v>
      </c>
      <c r="B6" s="84" t="s">
        <v>72</v>
      </c>
      <c r="C6" s="84">
        <v>278</v>
      </c>
      <c r="D6" s="84">
        <v>18</v>
      </c>
      <c r="E6" s="84">
        <v>386.39</v>
      </c>
      <c r="F6" s="84">
        <v>0</v>
      </c>
      <c r="G6" s="84">
        <v>0</v>
      </c>
      <c r="H6" s="84">
        <v>1</v>
      </c>
      <c r="I6" s="84">
        <v>18.88</v>
      </c>
      <c r="J6" s="84">
        <v>19</v>
      </c>
      <c r="K6" s="84">
        <v>405.27</v>
      </c>
    </row>
    <row r="7" spans="1:17">
      <c r="A7" s="84">
        <v>2</v>
      </c>
      <c r="B7" s="84" t="s">
        <v>73</v>
      </c>
      <c r="C7" s="84">
        <v>268</v>
      </c>
      <c r="D7" s="84">
        <v>12</v>
      </c>
      <c r="E7" s="84">
        <v>181.7</v>
      </c>
      <c r="F7" s="84">
        <v>3</v>
      </c>
      <c r="G7" s="84">
        <v>68.5</v>
      </c>
      <c r="H7" s="84">
        <v>5</v>
      </c>
      <c r="I7" s="84">
        <v>62.05</v>
      </c>
      <c r="J7" s="84">
        <v>20</v>
      </c>
      <c r="K7" s="84">
        <v>312.25</v>
      </c>
    </row>
    <row r="8" spans="1:17">
      <c r="A8" s="84">
        <v>3</v>
      </c>
      <c r="B8" s="84" t="s">
        <v>74</v>
      </c>
      <c r="C8" s="84">
        <v>356</v>
      </c>
      <c r="D8" s="84">
        <v>16</v>
      </c>
      <c r="E8" s="84">
        <v>200.97</v>
      </c>
      <c r="F8" s="84">
        <v>0</v>
      </c>
      <c r="G8" s="84">
        <v>0</v>
      </c>
      <c r="H8" s="84">
        <v>0</v>
      </c>
      <c r="I8" s="84">
        <v>0</v>
      </c>
      <c r="J8" s="84">
        <v>16</v>
      </c>
      <c r="K8" s="84">
        <v>200.97</v>
      </c>
    </row>
    <row r="9" spans="1:17">
      <c r="A9" s="84">
        <v>4</v>
      </c>
      <c r="B9" s="84" t="s">
        <v>75</v>
      </c>
      <c r="C9" s="84">
        <v>874</v>
      </c>
      <c r="D9" s="84">
        <v>11</v>
      </c>
      <c r="E9" s="84">
        <v>105.69</v>
      </c>
      <c r="F9" s="84">
        <v>3</v>
      </c>
      <c r="G9" s="84">
        <v>27.6</v>
      </c>
      <c r="H9" s="84">
        <v>2</v>
      </c>
      <c r="I9" s="84">
        <v>35.1</v>
      </c>
      <c r="J9" s="84">
        <v>16</v>
      </c>
      <c r="K9" s="84">
        <v>168.39</v>
      </c>
    </row>
    <row r="10" spans="1:17">
      <c r="A10" s="84">
        <v>5</v>
      </c>
      <c r="B10" s="84" t="s">
        <v>76</v>
      </c>
      <c r="C10" s="84">
        <v>112</v>
      </c>
      <c r="D10" s="84">
        <v>4</v>
      </c>
      <c r="E10" s="84">
        <v>53.26</v>
      </c>
      <c r="F10" s="84">
        <v>0</v>
      </c>
      <c r="G10" s="84">
        <v>0</v>
      </c>
      <c r="H10" s="84">
        <v>4</v>
      </c>
      <c r="I10" s="84">
        <v>10.38</v>
      </c>
      <c r="J10" s="84">
        <v>8</v>
      </c>
      <c r="K10" s="84">
        <v>63.64</v>
      </c>
    </row>
    <row r="11" spans="1:17">
      <c r="A11" s="84">
        <v>6</v>
      </c>
      <c r="B11" s="84" t="s">
        <v>77</v>
      </c>
      <c r="C11" s="84">
        <v>280</v>
      </c>
      <c r="D11" s="84">
        <v>19</v>
      </c>
      <c r="E11" s="84">
        <v>357.35</v>
      </c>
      <c r="F11" s="84">
        <v>5</v>
      </c>
      <c r="G11" s="84">
        <v>46.92</v>
      </c>
      <c r="H11" s="84">
        <v>3</v>
      </c>
      <c r="I11" s="84">
        <v>46.89</v>
      </c>
      <c r="J11" s="84">
        <v>27</v>
      </c>
      <c r="K11" s="84">
        <v>451.16</v>
      </c>
    </row>
    <row r="12" spans="1:17">
      <c r="A12" s="84">
        <v>7</v>
      </c>
      <c r="B12" s="84" t="s">
        <v>78</v>
      </c>
      <c r="C12" s="84">
        <v>52</v>
      </c>
      <c r="D12" s="84">
        <v>4</v>
      </c>
      <c r="E12" s="84">
        <v>127</v>
      </c>
      <c r="F12" s="84">
        <v>0</v>
      </c>
      <c r="G12" s="84">
        <v>0</v>
      </c>
      <c r="H12" s="84">
        <v>0</v>
      </c>
      <c r="I12" s="84">
        <v>0</v>
      </c>
      <c r="J12" s="84">
        <v>4</v>
      </c>
      <c r="K12" s="84">
        <v>127</v>
      </c>
    </row>
    <row r="13" spans="1:17">
      <c r="A13" s="84">
        <v>8</v>
      </c>
      <c r="B13" s="84" t="s">
        <v>79</v>
      </c>
      <c r="C13" s="84">
        <v>548</v>
      </c>
      <c r="D13" s="84">
        <v>19</v>
      </c>
      <c r="E13" s="84">
        <v>229.54</v>
      </c>
      <c r="F13" s="84">
        <v>7</v>
      </c>
      <c r="G13" s="84">
        <v>115.58</v>
      </c>
      <c r="H13" s="84">
        <v>1</v>
      </c>
      <c r="I13" s="84">
        <v>25</v>
      </c>
      <c r="J13" s="84">
        <v>27</v>
      </c>
      <c r="K13" s="84">
        <v>370.12</v>
      </c>
    </row>
    <row r="14" spans="1:17">
      <c r="A14" s="84">
        <v>9</v>
      </c>
      <c r="B14" s="84" t="s">
        <v>80</v>
      </c>
      <c r="C14" s="84">
        <v>782</v>
      </c>
      <c r="D14" s="84">
        <v>38</v>
      </c>
      <c r="E14" s="84">
        <v>674.35</v>
      </c>
      <c r="F14" s="84">
        <v>1</v>
      </c>
      <c r="G14" s="84">
        <v>0.28999999999999998</v>
      </c>
      <c r="H14" s="84">
        <v>0</v>
      </c>
      <c r="I14" s="84">
        <v>0</v>
      </c>
      <c r="J14" s="84">
        <v>39</v>
      </c>
      <c r="K14" s="84">
        <v>674.64</v>
      </c>
    </row>
    <row r="15" spans="1:17">
      <c r="A15" s="84">
        <v>10</v>
      </c>
      <c r="B15" s="84" t="s">
        <v>81</v>
      </c>
      <c r="C15" s="84">
        <v>312</v>
      </c>
      <c r="D15" s="84">
        <v>15</v>
      </c>
      <c r="E15" s="84">
        <v>299.45</v>
      </c>
      <c r="F15" s="84">
        <v>3</v>
      </c>
      <c r="G15" s="84">
        <v>63.27</v>
      </c>
      <c r="H15" s="84">
        <v>0</v>
      </c>
      <c r="I15" s="84">
        <v>0</v>
      </c>
      <c r="J15" s="84">
        <v>18</v>
      </c>
      <c r="K15" s="84">
        <v>362.72</v>
      </c>
    </row>
    <row r="16" spans="1:17">
      <c r="A16" s="84">
        <v>11</v>
      </c>
      <c r="B16" s="84" t="s">
        <v>82</v>
      </c>
      <c r="C16" s="84">
        <v>576</v>
      </c>
      <c r="D16" s="84">
        <v>32</v>
      </c>
      <c r="E16" s="84">
        <v>816.94</v>
      </c>
      <c r="F16" s="84">
        <v>8</v>
      </c>
      <c r="G16" s="84">
        <v>175.89</v>
      </c>
      <c r="H16" s="84">
        <v>1</v>
      </c>
      <c r="I16" s="84">
        <v>18.41</v>
      </c>
      <c r="J16" s="84">
        <v>41</v>
      </c>
      <c r="K16" s="84">
        <v>1011.24</v>
      </c>
    </row>
    <row r="17" spans="1:11">
      <c r="A17" s="84">
        <v>12</v>
      </c>
      <c r="B17" s="84" t="s">
        <v>83</v>
      </c>
      <c r="C17" s="84">
        <v>318</v>
      </c>
      <c r="D17" s="84">
        <v>31</v>
      </c>
      <c r="E17" s="84">
        <v>506.11</v>
      </c>
      <c r="F17" s="84">
        <v>5</v>
      </c>
      <c r="G17" s="84">
        <v>88.42</v>
      </c>
      <c r="H17" s="84">
        <v>0</v>
      </c>
      <c r="I17" s="84">
        <v>0</v>
      </c>
      <c r="J17" s="84">
        <v>36</v>
      </c>
      <c r="K17" s="84">
        <v>594.53</v>
      </c>
    </row>
    <row r="18" spans="1:11">
      <c r="A18" s="85"/>
      <c r="B18" s="85" t="s">
        <v>67</v>
      </c>
      <c r="C18" s="85">
        <f t="shared" ref="C18:K18" si="0">SUM(C6:C17)</f>
        <v>4756</v>
      </c>
      <c r="D18" s="85">
        <f t="shared" si="0"/>
        <v>219</v>
      </c>
      <c r="E18" s="85">
        <f t="shared" si="0"/>
        <v>3938.75</v>
      </c>
      <c r="F18" s="85">
        <f t="shared" si="0"/>
        <v>35</v>
      </c>
      <c r="G18" s="85">
        <f t="shared" si="0"/>
        <v>586.46999999999991</v>
      </c>
      <c r="H18" s="85">
        <f t="shared" si="0"/>
        <v>17</v>
      </c>
      <c r="I18" s="85">
        <f t="shared" si="0"/>
        <v>216.71</v>
      </c>
      <c r="J18" s="85">
        <f t="shared" si="0"/>
        <v>271</v>
      </c>
      <c r="K18" s="85">
        <f t="shared" si="0"/>
        <v>4741.9299999999994</v>
      </c>
    </row>
  </sheetData>
  <mergeCells count="9">
    <mergeCell ref="A2:K2"/>
    <mergeCell ref="A3:A5"/>
    <mergeCell ref="B3:B5"/>
    <mergeCell ref="D3:E4"/>
    <mergeCell ref="F3:I3"/>
    <mergeCell ref="J3:K4"/>
    <mergeCell ref="F4:G4"/>
    <mergeCell ref="H4:I4"/>
    <mergeCell ref="C3:C5"/>
  </mergeCells>
  <pageMargins left="0.7" right="0.7" top="0.75" bottom="0.75" header="0.3" footer="0.3"/>
  <pageSetup scale="8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activeCell="A6" sqref="A6:XFD58"/>
    </sheetView>
  </sheetViews>
  <sheetFormatPr defaultRowHeight="15"/>
  <cols>
    <col min="2" max="2" width="31.28515625" customWidth="1"/>
    <col min="5" max="5" width="18.140625" customWidth="1"/>
    <col min="6" max="6" width="13.85546875" customWidth="1"/>
    <col min="7" max="7" width="12.42578125" customWidth="1"/>
  </cols>
  <sheetData>
    <row r="1" spans="1:15" ht="15.75">
      <c r="A1" s="208"/>
      <c r="B1" s="209"/>
      <c r="C1" s="209"/>
      <c r="D1" s="210"/>
      <c r="E1" s="1" t="s">
        <v>167</v>
      </c>
    </row>
    <row r="2" spans="1:15">
      <c r="F2" s="2" t="s">
        <v>168</v>
      </c>
    </row>
    <row r="3" spans="1:15">
      <c r="A3" s="211" t="s">
        <v>169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</row>
    <row r="4" spans="1:15">
      <c r="F4" s="2" t="s">
        <v>2</v>
      </c>
    </row>
    <row r="5" spans="1:15" ht="114" customHeight="1">
      <c r="A5" s="12" t="s">
        <v>170</v>
      </c>
      <c r="B5" s="12" t="s">
        <v>5</v>
      </c>
      <c r="C5" s="12" t="s">
        <v>171</v>
      </c>
      <c r="D5" s="12" t="s">
        <v>172</v>
      </c>
      <c r="E5" s="12" t="s">
        <v>173</v>
      </c>
      <c r="F5" s="12" t="s">
        <v>174</v>
      </c>
      <c r="G5" s="12" t="s">
        <v>175</v>
      </c>
    </row>
  </sheetData>
  <mergeCells count="2">
    <mergeCell ref="A1:D1"/>
    <mergeCell ref="A3:O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activeCell="A6" sqref="A6:XFD47"/>
    </sheetView>
  </sheetViews>
  <sheetFormatPr defaultRowHeight="15"/>
  <cols>
    <col min="2" max="2" width="31.28515625" customWidth="1"/>
    <col min="5" max="5" width="18.140625" customWidth="1"/>
    <col min="6" max="6" width="13.85546875" customWidth="1"/>
    <col min="7" max="7" width="12.42578125" customWidth="1"/>
  </cols>
  <sheetData>
    <row r="1" spans="1:15" ht="15.75">
      <c r="A1" s="208"/>
      <c r="B1" s="209"/>
      <c r="C1" s="209"/>
      <c r="D1" s="210"/>
      <c r="E1" s="1" t="s">
        <v>167</v>
      </c>
    </row>
    <row r="2" spans="1:15">
      <c r="F2" s="2" t="s">
        <v>176</v>
      </c>
    </row>
    <row r="3" spans="1:15">
      <c r="A3" s="211" t="s">
        <v>177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</row>
    <row r="4" spans="1:15">
      <c r="F4" s="2" t="s">
        <v>2</v>
      </c>
    </row>
    <row r="5" spans="1:15" ht="57">
      <c r="A5" s="12" t="s">
        <v>170</v>
      </c>
      <c r="B5" s="12" t="s">
        <v>71</v>
      </c>
      <c r="C5" s="12" t="s">
        <v>171</v>
      </c>
      <c r="D5" s="12" t="s">
        <v>172</v>
      </c>
      <c r="E5" s="12" t="s">
        <v>173</v>
      </c>
      <c r="F5" s="12" t="s">
        <v>174</v>
      </c>
      <c r="G5" s="12" t="s">
        <v>175</v>
      </c>
    </row>
  </sheetData>
  <mergeCells count="2">
    <mergeCell ref="A1:D1"/>
    <mergeCell ref="A3:O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workbookViewId="0">
      <selection activeCell="I13" sqref="I13"/>
    </sheetView>
  </sheetViews>
  <sheetFormatPr defaultColWidth="9.140625" defaultRowHeight="15"/>
  <cols>
    <col min="1" max="1" width="13.42578125" style="24" customWidth="1"/>
    <col min="2" max="2" width="27.7109375" style="24" bestFit="1" customWidth="1"/>
    <col min="3" max="3" width="15.28515625" style="24" customWidth="1"/>
    <col min="4" max="4" width="13.42578125" style="24" customWidth="1"/>
    <col min="5" max="5" width="15.140625" style="24" customWidth="1"/>
    <col min="6" max="6" width="17.5703125" style="24" customWidth="1"/>
    <col min="7" max="9" width="12.140625" style="24" customWidth="1"/>
    <col min="10" max="16384" width="9.140625" style="24"/>
  </cols>
  <sheetData>
    <row r="1" spans="1:6" ht="15.75">
      <c r="A1" s="100"/>
      <c r="B1" s="101" t="s">
        <v>255</v>
      </c>
      <c r="C1" s="102" t="s">
        <v>0</v>
      </c>
      <c r="D1" s="103"/>
      <c r="E1" s="104" t="s">
        <v>256</v>
      </c>
      <c r="F1" s="101" t="s">
        <v>178</v>
      </c>
    </row>
    <row r="2" spans="1:6" ht="15.75">
      <c r="A2" s="214" t="s">
        <v>294</v>
      </c>
      <c r="B2" s="215"/>
      <c r="C2" s="215"/>
      <c r="D2" s="215"/>
      <c r="E2" s="215"/>
      <c r="F2" s="215"/>
    </row>
    <row r="3" spans="1:6" ht="31.5">
      <c r="A3" s="105" t="s">
        <v>257</v>
      </c>
      <c r="B3" s="105" t="s">
        <v>258</v>
      </c>
      <c r="C3" s="105" t="s">
        <v>259</v>
      </c>
      <c r="D3" s="105" t="s">
        <v>260</v>
      </c>
      <c r="E3" s="105" t="s">
        <v>259</v>
      </c>
      <c r="F3" s="105" t="s">
        <v>260</v>
      </c>
    </row>
    <row r="4" spans="1:6" ht="15.75">
      <c r="A4" s="106">
        <v>1</v>
      </c>
      <c r="B4" s="107" t="s">
        <v>261</v>
      </c>
      <c r="C4" s="108" t="s">
        <v>262</v>
      </c>
      <c r="D4" s="109">
        <v>646</v>
      </c>
      <c r="E4" s="108" t="s">
        <v>263</v>
      </c>
      <c r="F4" s="110">
        <v>1120</v>
      </c>
    </row>
    <row r="5" spans="1:6" ht="15.75">
      <c r="A5" s="108">
        <v>2</v>
      </c>
      <c r="B5" s="110" t="s">
        <v>264</v>
      </c>
      <c r="C5" s="108" t="s">
        <v>262</v>
      </c>
      <c r="D5" s="111">
        <v>1131</v>
      </c>
      <c r="E5" s="108" t="s">
        <v>263</v>
      </c>
      <c r="F5" s="111">
        <v>2786</v>
      </c>
    </row>
    <row r="6" spans="1:6" ht="15.75">
      <c r="A6" s="108">
        <v>3</v>
      </c>
      <c r="B6" s="110" t="s">
        <v>265</v>
      </c>
      <c r="C6" s="108" t="s">
        <v>262</v>
      </c>
      <c r="D6" s="111">
        <v>18181</v>
      </c>
      <c r="E6" s="108" t="s">
        <v>263</v>
      </c>
      <c r="F6" s="111">
        <v>64170</v>
      </c>
    </row>
    <row r="7" spans="1:6" ht="15.75">
      <c r="A7" s="106">
        <v>4</v>
      </c>
      <c r="B7" s="110" t="s">
        <v>266</v>
      </c>
      <c r="C7" s="108" t="s">
        <v>262</v>
      </c>
      <c r="D7" s="111">
        <v>18810</v>
      </c>
      <c r="E7" s="108" t="s">
        <v>263</v>
      </c>
      <c r="F7" s="111">
        <v>43659</v>
      </c>
    </row>
    <row r="8" spans="1:6" ht="15.75">
      <c r="A8" s="108">
        <v>5</v>
      </c>
      <c r="B8" s="110" t="s">
        <v>267</v>
      </c>
      <c r="C8" s="108" t="s">
        <v>262</v>
      </c>
      <c r="D8" s="111">
        <v>4526</v>
      </c>
      <c r="E8" s="108" t="s">
        <v>263</v>
      </c>
      <c r="F8" s="111">
        <v>11671</v>
      </c>
    </row>
    <row r="9" spans="1:6" ht="15.75">
      <c r="A9" s="108">
        <v>6</v>
      </c>
      <c r="B9" s="110" t="s">
        <v>268</v>
      </c>
      <c r="C9" s="108" t="s">
        <v>262</v>
      </c>
      <c r="D9" s="111">
        <v>57041</v>
      </c>
      <c r="E9" s="108" t="s">
        <v>263</v>
      </c>
      <c r="F9" s="111">
        <v>149361</v>
      </c>
    </row>
    <row r="10" spans="1:6" ht="15.75">
      <c r="A10" s="106">
        <v>7</v>
      </c>
      <c r="B10" s="110" t="s">
        <v>269</v>
      </c>
      <c r="C10" s="108" t="s">
        <v>262</v>
      </c>
      <c r="D10" s="111">
        <v>38150</v>
      </c>
      <c r="E10" s="108" t="s">
        <v>263</v>
      </c>
      <c r="F10" s="111">
        <v>132491</v>
      </c>
    </row>
    <row r="11" spans="1:6" ht="15.75">
      <c r="A11" s="108">
        <v>8</v>
      </c>
      <c r="B11" s="110" t="s">
        <v>270</v>
      </c>
      <c r="C11" s="108" t="s">
        <v>262</v>
      </c>
      <c r="D11" s="111">
        <v>19142</v>
      </c>
      <c r="E11" s="108" t="s">
        <v>263</v>
      </c>
      <c r="F11" s="111">
        <v>76999</v>
      </c>
    </row>
    <row r="12" spans="1:6" ht="15.75">
      <c r="A12" s="108">
        <v>9</v>
      </c>
      <c r="B12" s="110" t="s">
        <v>271</v>
      </c>
      <c r="C12" s="108" t="s">
        <v>262</v>
      </c>
      <c r="D12" s="112">
        <v>210773</v>
      </c>
      <c r="E12" s="113" t="s">
        <v>263</v>
      </c>
      <c r="F12" s="112">
        <v>636046</v>
      </c>
    </row>
    <row r="13" spans="1:6" ht="15.75">
      <c r="A13" s="106">
        <v>10</v>
      </c>
      <c r="B13" s="110" t="s">
        <v>272</v>
      </c>
      <c r="C13" s="108" t="s">
        <v>262</v>
      </c>
      <c r="D13" s="112">
        <v>100747</v>
      </c>
      <c r="E13" s="108" t="s">
        <v>263</v>
      </c>
      <c r="F13" s="112">
        <v>200595</v>
      </c>
    </row>
    <row r="14" spans="1:6" ht="15.75">
      <c r="A14" s="108">
        <v>11</v>
      </c>
      <c r="B14" s="110" t="s">
        <v>273</v>
      </c>
      <c r="C14" s="108" t="s">
        <v>262</v>
      </c>
      <c r="D14" s="111">
        <v>3043</v>
      </c>
      <c r="E14" s="108" t="s">
        <v>263</v>
      </c>
      <c r="F14" s="111">
        <v>28953</v>
      </c>
    </row>
    <row r="15" spans="1:6" ht="15.75">
      <c r="A15" s="108">
        <v>12</v>
      </c>
      <c r="B15" s="110" t="s">
        <v>274</v>
      </c>
      <c r="C15" s="108" t="s">
        <v>262</v>
      </c>
      <c r="D15" s="111">
        <v>7402</v>
      </c>
      <c r="E15" s="108" t="s">
        <v>263</v>
      </c>
      <c r="F15" s="111">
        <v>19910</v>
      </c>
    </row>
    <row r="16" spans="1:6" ht="15.75">
      <c r="A16" s="106">
        <v>13</v>
      </c>
      <c r="B16" s="110" t="s">
        <v>275</v>
      </c>
      <c r="C16" s="108" t="s">
        <v>262</v>
      </c>
      <c r="D16" s="111">
        <v>105</v>
      </c>
      <c r="E16" s="108" t="s">
        <v>263</v>
      </c>
      <c r="F16" s="111">
        <v>328</v>
      </c>
    </row>
    <row r="17" spans="1:6" ht="15.75">
      <c r="A17" s="108">
        <v>14</v>
      </c>
      <c r="B17" s="110" t="s">
        <v>276</v>
      </c>
      <c r="C17" s="108" t="s">
        <v>262</v>
      </c>
      <c r="D17" s="111">
        <v>16695</v>
      </c>
      <c r="E17" s="108" t="s">
        <v>263</v>
      </c>
      <c r="F17" s="111">
        <v>32820</v>
      </c>
    </row>
    <row r="18" spans="1:6" ht="15.75">
      <c r="A18" s="108">
        <v>15</v>
      </c>
      <c r="B18" s="110" t="s">
        <v>277</v>
      </c>
      <c r="C18" s="108" t="s">
        <v>262</v>
      </c>
      <c r="D18" s="111">
        <v>9688</v>
      </c>
      <c r="E18" s="108" t="s">
        <v>263</v>
      </c>
      <c r="F18" s="111">
        <v>20653</v>
      </c>
    </row>
    <row r="19" spans="1:6" ht="15.75">
      <c r="A19" s="106">
        <v>16</v>
      </c>
      <c r="B19" s="110" t="s">
        <v>278</v>
      </c>
      <c r="C19" s="108" t="s">
        <v>262</v>
      </c>
      <c r="D19" s="111">
        <v>141</v>
      </c>
      <c r="E19" s="108" t="s">
        <v>263</v>
      </c>
      <c r="F19" s="111">
        <v>455</v>
      </c>
    </row>
    <row r="20" spans="1:6" ht="15.75">
      <c r="A20" s="108">
        <v>17</v>
      </c>
      <c r="B20" s="110" t="s">
        <v>279</v>
      </c>
      <c r="C20" s="108" t="s">
        <v>262</v>
      </c>
      <c r="D20" s="111">
        <v>565</v>
      </c>
      <c r="E20" s="108" t="s">
        <v>263</v>
      </c>
      <c r="F20" s="111">
        <v>2123</v>
      </c>
    </row>
    <row r="21" spans="1:6" ht="15.75">
      <c r="A21" s="108">
        <v>18</v>
      </c>
      <c r="B21" s="110" t="s">
        <v>280</v>
      </c>
      <c r="C21" s="108" t="s">
        <v>262</v>
      </c>
      <c r="D21" s="112">
        <v>130</v>
      </c>
      <c r="E21" s="108" t="s">
        <v>263</v>
      </c>
      <c r="F21" s="111">
        <v>167</v>
      </c>
    </row>
    <row r="22" spans="1:6" ht="15.75">
      <c r="A22" s="106">
        <v>19</v>
      </c>
      <c r="B22" s="110" t="s">
        <v>281</v>
      </c>
      <c r="C22" s="108" t="s">
        <v>262</v>
      </c>
      <c r="D22" s="112">
        <v>1012</v>
      </c>
      <c r="E22" s="108" t="s">
        <v>263</v>
      </c>
      <c r="F22" s="111">
        <v>2225</v>
      </c>
    </row>
    <row r="23" spans="1:6" ht="15.75">
      <c r="A23" s="108">
        <v>20</v>
      </c>
      <c r="B23" s="110" t="s">
        <v>282</v>
      </c>
      <c r="C23" s="108" t="s">
        <v>262</v>
      </c>
      <c r="D23" s="111">
        <v>519</v>
      </c>
      <c r="E23" s="108" t="s">
        <v>263</v>
      </c>
      <c r="F23" s="111">
        <v>1016</v>
      </c>
    </row>
    <row r="24" spans="1:6" ht="15.75">
      <c r="A24" s="108">
        <v>21</v>
      </c>
      <c r="B24" s="110" t="s">
        <v>283</v>
      </c>
      <c r="C24" s="108" t="s">
        <v>262</v>
      </c>
      <c r="D24" s="111">
        <v>16761</v>
      </c>
      <c r="E24" s="108" t="s">
        <v>263</v>
      </c>
      <c r="F24" s="111">
        <v>58162</v>
      </c>
    </row>
    <row r="25" spans="1:6" ht="15.75">
      <c r="A25" s="106">
        <v>22</v>
      </c>
      <c r="B25" s="110" t="s">
        <v>284</v>
      </c>
      <c r="C25" s="108" t="s">
        <v>262</v>
      </c>
      <c r="D25" s="111">
        <v>461606</v>
      </c>
      <c r="E25" s="108" t="s">
        <v>263</v>
      </c>
      <c r="F25" s="111">
        <v>1422491</v>
      </c>
    </row>
    <row r="26" spans="1:6" ht="15.75">
      <c r="A26" s="108">
        <v>23</v>
      </c>
      <c r="B26" s="110" t="s">
        <v>285</v>
      </c>
      <c r="C26" s="108" t="s">
        <v>262</v>
      </c>
      <c r="D26" s="111">
        <v>1</v>
      </c>
      <c r="E26" s="108" t="s">
        <v>263</v>
      </c>
      <c r="F26" s="111">
        <v>1</v>
      </c>
    </row>
    <row r="27" spans="1:6" ht="15.75">
      <c r="A27" s="108">
        <v>24</v>
      </c>
      <c r="B27" s="110" t="s">
        <v>286</v>
      </c>
      <c r="C27" s="108" t="s">
        <v>262</v>
      </c>
      <c r="D27" s="111">
        <v>298</v>
      </c>
      <c r="E27" s="108" t="s">
        <v>263</v>
      </c>
      <c r="F27" s="111">
        <v>704</v>
      </c>
    </row>
    <row r="28" spans="1:6" ht="15.75">
      <c r="A28" s="106">
        <v>25</v>
      </c>
      <c r="B28" s="110" t="s">
        <v>287</v>
      </c>
      <c r="C28" s="108" t="s">
        <v>262</v>
      </c>
      <c r="D28" s="111">
        <v>401774</v>
      </c>
      <c r="E28" s="108" t="s">
        <v>263</v>
      </c>
      <c r="F28" s="111">
        <v>800646</v>
      </c>
    </row>
    <row r="29" spans="1:6" ht="15.75">
      <c r="A29" s="108">
        <v>26</v>
      </c>
      <c r="B29" s="110" t="s">
        <v>288</v>
      </c>
      <c r="C29" s="108" t="s">
        <v>262</v>
      </c>
      <c r="D29" s="111">
        <v>153566</v>
      </c>
      <c r="E29" s="108" t="s">
        <v>263</v>
      </c>
      <c r="F29" s="111">
        <v>291533</v>
      </c>
    </row>
    <row r="30" spans="1:6" ht="15.75">
      <c r="A30" s="108">
        <v>27</v>
      </c>
      <c r="B30" s="110" t="s">
        <v>289</v>
      </c>
      <c r="C30" s="108" t="s">
        <v>262</v>
      </c>
      <c r="D30" s="111">
        <v>19091</v>
      </c>
      <c r="E30" s="108" t="s">
        <v>263</v>
      </c>
      <c r="F30" s="111">
        <v>95271</v>
      </c>
    </row>
    <row r="31" spans="1:6" ht="15.75">
      <c r="A31" s="106">
        <v>28</v>
      </c>
      <c r="B31" s="110" t="s">
        <v>290</v>
      </c>
      <c r="C31" s="108" t="s">
        <v>262</v>
      </c>
      <c r="D31" s="111">
        <v>115</v>
      </c>
      <c r="E31" s="108" t="s">
        <v>263</v>
      </c>
      <c r="F31" s="111">
        <v>202</v>
      </c>
    </row>
    <row r="32" spans="1:6" ht="15.75">
      <c r="A32" s="108">
        <v>29</v>
      </c>
      <c r="B32" s="114" t="s">
        <v>291</v>
      </c>
      <c r="C32" s="108" t="s">
        <v>262</v>
      </c>
      <c r="D32" s="115">
        <v>213</v>
      </c>
      <c r="E32" s="108" t="s">
        <v>263</v>
      </c>
      <c r="F32" s="111">
        <v>597</v>
      </c>
    </row>
    <row r="33" spans="1:6" ht="15.75">
      <c r="A33" s="108">
        <v>30</v>
      </c>
      <c r="B33" s="114" t="s">
        <v>292</v>
      </c>
      <c r="C33" s="108" t="s">
        <v>262</v>
      </c>
      <c r="D33" s="115">
        <v>117</v>
      </c>
      <c r="E33" s="108" t="s">
        <v>263</v>
      </c>
      <c r="F33" s="111">
        <v>204</v>
      </c>
    </row>
    <row r="34" spans="1:6" ht="15.75">
      <c r="A34" s="106">
        <v>31</v>
      </c>
      <c r="B34" s="114" t="s">
        <v>293</v>
      </c>
      <c r="C34" s="108" t="s">
        <v>262</v>
      </c>
      <c r="D34" s="115">
        <v>2595</v>
      </c>
      <c r="E34" s="108" t="s">
        <v>263</v>
      </c>
      <c r="F34" s="111">
        <v>0</v>
      </c>
    </row>
    <row r="35" spans="1:6" ht="15.75">
      <c r="A35" s="116"/>
      <c r="B35" s="212" t="s">
        <v>131</v>
      </c>
      <c r="C35" s="213"/>
      <c r="D35" s="117">
        <f>SUM(D4:D34)</f>
        <v>1564584</v>
      </c>
      <c r="E35" s="118"/>
      <c r="F35" s="119">
        <f>SUM(F4:F34)</f>
        <v>4097359</v>
      </c>
    </row>
  </sheetData>
  <mergeCells count="2">
    <mergeCell ref="B35:C35"/>
    <mergeCell ref="A2:F2"/>
  </mergeCells>
  <pageMargins left="0.7" right="0.7" top="0.75" bottom="0.75" header="0.3" footer="0.3"/>
  <pageSetup scale="88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7"/>
  <sheetViews>
    <sheetView tabSelected="1" workbookViewId="0">
      <pane xSplit="2" ySplit="3" topLeftCell="C19" activePane="bottomRight" state="frozen"/>
      <selection pane="topRight" activeCell="C1" sqref="C1"/>
      <selection pane="bottomLeft" activeCell="A4" sqref="A4"/>
      <selection pane="bottomRight" activeCell="E38" sqref="E38"/>
    </sheetView>
  </sheetViews>
  <sheetFormatPr defaultColWidth="9.140625" defaultRowHeight="15"/>
  <cols>
    <col min="1" max="1" width="7" style="24" customWidth="1"/>
    <col min="2" max="2" width="48.85546875" style="24" bestFit="1" customWidth="1"/>
    <col min="3" max="3" width="13.28515625" style="24" customWidth="1"/>
    <col min="4" max="4" width="11.7109375" style="24" customWidth="1"/>
    <col min="5" max="5" width="12.5703125" style="24" customWidth="1"/>
    <col min="6" max="6" width="19.7109375" style="24" customWidth="1"/>
    <col min="7" max="7" width="16.140625" style="24" customWidth="1"/>
    <col min="8" max="8" width="17.7109375" style="24" customWidth="1"/>
    <col min="9" max="9" width="9.140625" style="24" customWidth="1"/>
    <col min="10" max="16384" width="9.140625" style="24"/>
  </cols>
  <sheetData>
    <row r="1" spans="1:8" ht="15.75">
      <c r="A1" s="39"/>
      <c r="B1" s="40" t="s">
        <v>0</v>
      </c>
      <c r="C1" s="41"/>
      <c r="D1" s="41"/>
      <c r="E1" s="41"/>
      <c r="F1" s="42" t="s">
        <v>295</v>
      </c>
      <c r="G1" s="42"/>
      <c r="H1" s="44"/>
    </row>
    <row r="2" spans="1:8" s="25" customFormat="1" ht="15.75">
      <c r="A2" s="216" t="s">
        <v>315</v>
      </c>
      <c r="B2" s="217"/>
      <c r="C2" s="217"/>
      <c r="D2" s="217"/>
      <c r="E2" s="217"/>
      <c r="F2" s="217"/>
      <c r="G2" s="218"/>
    </row>
    <row r="3" spans="1:8" s="13" customFormat="1" ht="66.75" customHeight="1">
      <c r="A3" s="120" t="s">
        <v>296</v>
      </c>
      <c r="B3" s="121" t="s">
        <v>297</v>
      </c>
      <c r="C3" s="122" t="s">
        <v>298</v>
      </c>
      <c r="D3" s="123" t="s">
        <v>299</v>
      </c>
      <c r="E3" s="122" t="s">
        <v>300</v>
      </c>
      <c r="F3" s="122" t="s">
        <v>301</v>
      </c>
      <c r="G3" s="123" t="s">
        <v>302</v>
      </c>
    </row>
    <row r="4" spans="1:8" s="13" customFormat="1">
      <c r="A4" s="124">
        <v>1</v>
      </c>
      <c r="B4" s="125" t="s">
        <v>306</v>
      </c>
      <c r="C4" s="125">
        <v>65</v>
      </c>
      <c r="D4" s="125">
        <v>390</v>
      </c>
      <c r="E4" s="125">
        <v>184</v>
      </c>
      <c r="F4" s="125">
        <v>47</v>
      </c>
      <c r="G4" s="125">
        <v>1215</v>
      </c>
    </row>
    <row r="5" spans="1:8">
      <c r="A5" s="84">
        <v>2</v>
      </c>
      <c r="B5" s="125" t="s">
        <v>29</v>
      </c>
      <c r="C5" s="125">
        <v>70</v>
      </c>
      <c r="D5" s="125">
        <v>1540</v>
      </c>
      <c r="E5" s="125">
        <v>336</v>
      </c>
      <c r="F5" s="125">
        <v>22</v>
      </c>
      <c r="G5" s="125">
        <v>6727</v>
      </c>
    </row>
    <row r="6" spans="1:8">
      <c r="A6" s="84">
        <v>3</v>
      </c>
      <c r="B6" s="125" t="s">
        <v>30</v>
      </c>
      <c r="C6" s="125">
        <v>40</v>
      </c>
      <c r="D6" s="125">
        <v>120</v>
      </c>
      <c r="E6" s="125">
        <v>15</v>
      </c>
      <c r="F6" s="125">
        <v>13</v>
      </c>
      <c r="G6" s="125">
        <v>120</v>
      </c>
    </row>
    <row r="7" spans="1:8">
      <c r="A7" s="124">
        <v>4</v>
      </c>
      <c r="B7" s="125" t="s">
        <v>16</v>
      </c>
      <c r="C7" s="125">
        <v>100</v>
      </c>
      <c r="D7" s="125">
        <v>3500</v>
      </c>
      <c r="E7" s="125">
        <v>712</v>
      </c>
      <c r="F7" s="125">
        <v>20</v>
      </c>
      <c r="G7" s="125">
        <v>14327</v>
      </c>
    </row>
    <row r="8" spans="1:8">
      <c r="A8" s="84">
        <v>5</v>
      </c>
      <c r="B8" s="125" t="s">
        <v>17</v>
      </c>
      <c r="C8" s="125">
        <v>100</v>
      </c>
      <c r="D8" s="125">
        <v>1900</v>
      </c>
      <c r="E8" s="125">
        <v>508</v>
      </c>
      <c r="F8" s="125">
        <v>27</v>
      </c>
      <c r="G8" s="125">
        <v>9210</v>
      </c>
    </row>
    <row r="9" spans="1:8">
      <c r="A9" s="84">
        <v>6</v>
      </c>
      <c r="B9" s="125" t="s">
        <v>18</v>
      </c>
      <c r="C9" s="125">
        <v>100</v>
      </c>
      <c r="D9" s="125">
        <v>1500</v>
      </c>
      <c r="E9" s="125">
        <v>1216</v>
      </c>
      <c r="F9" s="125">
        <v>81</v>
      </c>
      <c r="G9" s="125">
        <v>4051</v>
      </c>
    </row>
    <row r="10" spans="1:8">
      <c r="A10" s="124">
        <v>7</v>
      </c>
      <c r="B10" s="125" t="s">
        <v>19</v>
      </c>
      <c r="C10" s="125">
        <v>100</v>
      </c>
      <c r="D10" s="125">
        <v>6500</v>
      </c>
      <c r="E10" s="125">
        <v>3454</v>
      </c>
      <c r="F10" s="125">
        <v>53</v>
      </c>
      <c r="G10" s="125">
        <v>41180</v>
      </c>
    </row>
    <row r="11" spans="1:8">
      <c r="A11" s="84">
        <v>9</v>
      </c>
      <c r="B11" s="125" t="s">
        <v>20</v>
      </c>
      <c r="C11" s="125">
        <v>100</v>
      </c>
      <c r="D11" s="125">
        <v>5700</v>
      </c>
      <c r="E11" s="125">
        <v>1157</v>
      </c>
      <c r="F11" s="125">
        <v>20</v>
      </c>
      <c r="G11" s="125">
        <v>33293</v>
      </c>
    </row>
    <row r="12" spans="1:8">
      <c r="A12" s="84">
        <v>11</v>
      </c>
      <c r="B12" s="125" t="s">
        <v>307</v>
      </c>
      <c r="C12" s="125">
        <v>40</v>
      </c>
      <c r="D12" s="125">
        <v>40</v>
      </c>
      <c r="E12" s="125">
        <v>3</v>
      </c>
      <c r="F12" s="125">
        <v>8</v>
      </c>
      <c r="G12" s="125">
        <v>40</v>
      </c>
    </row>
    <row r="13" spans="1:8">
      <c r="A13" s="84">
        <v>12</v>
      </c>
      <c r="B13" s="125" t="s">
        <v>32</v>
      </c>
      <c r="C13" s="125">
        <v>70</v>
      </c>
      <c r="D13" s="125">
        <v>7840</v>
      </c>
      <c r="E13" s="125">
        <v>3986</v>
      </c>
      <c r="F13" s="125">
        <v>51</v>
      </c>
      <c r="G13" s="125">
        <v>21574</v>
      </c>
    </row>
    <row r="14" spans="1:8">
      <c r="A14" s="124">
        <v>13</v>
      </c>
      <c r="B14" s="125" t="s">
        <v>303</v>
      </c>
      <c r="C14" s="125">
        <v>100</v>
      </c>
      <c r="D14" s="125">
        <v>27400</v>
      </c>
      <c r="E14" s="125">
        <v>9808</v>
      </c>
      <c r="F14" s="125">
        <v>36</v>
      </c>
      <c r="G14" s="125">
        <v>123920</v>
      </c>
    </row>
    <row r="15" spans="1:8">
      <c r="A15" s="84">
        <v>14</v>
      </c>
      <c r="B15" s="125" t="s">
        <v>33</v>
      </c>
      <c r="C15" s="125">
        <v>70</v>
      </c>
      <c r="D15" s="125">
        <v>1400</v>
      </c>
      <c r="E15" s="125">
        <v>518</v>
      </c>
      <c r="F15" s="125">
        <v>37</v>
      </c>
      <c r="G15" s="125">
        <v>930</v>
      </c>
    </row>
    <row r="16" spans="1:8">
      <c r="A16" s="84">
        <v>15</v>
      </c>
      <c r="B16" s="125" t="s">
        <v>34</v>
      </c>
      <c r="C16" s="125">
        <v>70</v>
      </c>
      <c r="D16" s="125">
        <v>1400</v>
      </c>
      <c r="E16" s="125">
        <v>1233</v>
      </c>
      <c r="F16" s="125">
        <v>88</v>
      </c>
      <c r="G16" s="125">
        <v>6548</v>
      </c>
    </row>
    <row r="17" spans="1:7">
      <c r="A17" s="124">
        <v>16</v>
      </c>
      <c r="B17" s="125" t="s">
        <v>21</v>
      </c>
      <c r="C17" s="125">
        <v>100</v>
      </c>
      <c r="D17" s="125">
        <v>2600</v>
      </c>
      <c r="E17" s="125">
        <v>382</v>
      </c>
      <c r="F17" s="125">
        <v>15</v>
      </c>
      <c r="G17" s="125">
        <v>6913</v>
      </c>
    </row>
    <row r="18" spans="1:7">
      <c r="A18" s="84">
        <v>17</v>
      </c>
      <c r="B18" s="125" t="s">
        <v>304</v>
      </c>
      <c r="C18" s="125">
        <v>100</v>
      </c>
      <c r="D18" s="125">
        <v>1100</v>
      </c>
      <c r="E18" s="125">
        <v>300</v>
      </c>
      <c r="F18" s="125">
        <v>27</v>
      </c>
      <c r="G18" s="125">
        <v>1611</v>
      </c>
    </row>
    <row r="19" spans="1:7">
      <c r="A19" s="84">
        <v>18</v>
      </c>
      <c r="B19" s="125" t="s">
        <v>36</v>
      </c>
      <c r="C19" s="125">
        <v>40</v>
      </c>
      <c r="D19" s="125">
        <v>80</v>
      </c>
      <c r="E19" s="125">
        <v>0</v>
      </c>
      <c r="F19" s="125">
        <v>0</v>
      </c>
      <c r="G19" s="125">
        <v>21</v>
      </c>
    </row>
    <row r="20" spans="1:7">
      <c r="A20" s="124">
        <v>19</v>
      </c>
      <c r="B20" s="125" t="s">
        <v>305</v>
      </c>
      <c r="C20" s="125">
        <v>20</v>
      </c>
      <c r="D20" s="125">
        <v>660</v>
      </c>
      <c r="E20" s="125">
        <v>4</v>
      </c>
      <c r="F20" s="125">
        <v>1</v>
      </c>
      <c r="G20" s="125">
        <v>697</v>
      </c>
    </row>
    <row r="21" spans="1:7">
      <c r="A21" s="84">
        <v>20</v>
      </c>
      <c r="B21" s="125" t="s">
        <v>38</v>
      </c>
      <c r="C21" s="125">
        <v>40</v>
      </c>
      <c r="D21" s="125">
        <v>120</v>
      </c>
      <c r="E21" s="125">
        <v>11</v>
      </c>
      <c r="F21" s="125">
        <v>9</v>
      </c>
      <c r="G21" s="125">
        <v>60</v>
      </c>
    </row>
    <row r="22" spans="1:7">
      <c r="A22" s="84">
        <v>21</v>
      </c>
      <c r="B22" s="125" t="s">
        <v>23</v>
      </c>
      <c r="C22" s="125">
        <v>100</v>
      </c>
      <c r="D22" s="125">
        <v>2800</v>
      </c>
      <c r="E22" s="125">
        <v>1275</v>
      </c>
      <c r="F22" s="125">
        <v>46</v>
      </c>
      <c r="G22" s="125">
        <v>13002</v>
      </c>
    </row>
    <row r="23" spans="1:7">
      <c r="A23" s="124">
        <v>22</v>
      </c>
      <c r="B23" s="125" t="s">
        <v>24</v>
      </c>
      <c r="C23" s="125">
        <v>100</v>
      </c>
      <c r="D23" s="125">
        <v>35500</v>
      </c>
      <c r="E23" s="125">
        <v>4023</v>
      </c>
      <c r="F23" s="125">
        <v>11</v>
      </c>
      <c r="G23" s="125">
        <v>97045</v>
      </c>
    </row>
    <row r="24" spans="1:7">
      <c r="A24" s="84">
        <v>23</v>
      </c>
      <c r="B24" s="125" t="s">
        <v>25</v>
      </c>
      <c r="C24" s="125">
        <v>100</v>
      </c>
      <c r="D24" s="125">
        <v>35100</v>
      </c>
      <c r="E24" s="125">
        <v>7620</v>
      </c>
      <c r="F24" s="125">
        <v>22</v>
      </c>
      <c r="G24" s="125">
        <v>132690</v>
      </c>
    </row>
    <row r="25" spans="1:7">
      <c r="A25" s="124">
        <v>25</v>
      </c>
      <c r="B25" s="125" t="s">
        <v>308</v>
      </c>
      <c r="C25" s="125">
        <v>20</v>
      </c>
      <c r="D25" s="125">
        <v>5240</v>
      </c>
      <c r="E25" s="125">
        <v>176</v>
      </c>
      <c r="F25" s="125">
        <v>3</v>
      </c>
      <c r="G25" s="125">
        <v>6256</v>
      </c>
    </row>
    <row r="26" spans="1:7">
      <c r="A26" s="84">
        <v>26</v>
      </c>
      <c r="B26" s="125" t="s">
        <v>309</v>
      </c>
      <c r="C26" s="125">
        <v>40</v>
      </c>
      <c r="D26" s="125">
        <v>200</v>
      </c>
      <c r="E26" s="125">
        <v>2</v>
      </c>
      <c r="F26" s="125">
        <v>1</v>
      </c>
      <c r="G26" s="125">
        <v>175</v>
      </c>
    </row>
    <row r="27" spans="1:7">
      <c r="A27" s="84">
        <v>27</v>
      </c>
      <c r="B27" s="125" t="s">
        <v>310</v>
      </c>
      <c r="C27" s="125">
        <v>20</v>
      </c>
      <c r="D27" s="125">
        <v>4340</v>
      </c>
      <c r="E27" s="125">
        <v>68</v>
      </c>
      <c r="F27" s="125">
        <v>2</v>
      </c>
      <c r="G27" s="125">
        <v>4353</v>
      </c>
    </row>
    <row r="28" spans="1:7">
      <c r="A28" s="124">
        <v>28</v>
      </c>
      <c r="B28" s="125" t="s">
        <v>311</v>
      </c>
      <c r="C28" s="125">
        <v>40</v>
      </c>
      <c r="D28" s="125">
        <v>40</v>
      </c>
      <c r="E28" s="125">
        <v>21</v>
      </c>
      <c r="F28" s="125">
        <v>53</v>
      </c>
      <c r="G28" s="125">
        <v>131</v>
      </c>
    </row>
    <row r="29" spans="1:7">
      <c r="A29" s="84">
        <v>29</v>
      </c>
      <c r="B29" s="125" t="s">
        <v>26</v>
      </c>
      <c r="C29" s="125">
        <v>100</v>
      </c>
      <c r="D29" s="125">
        <v>18200</v>
      </c>
      <c r="E29" s="125">
        <v>6038</v>
      </c>
      <c r="F29" s="125">
        <v>33</v>
      </c>
      <c r="G29" s="125">
        <v>77185</v>
      </c>
    </row>
    <row r="30" spans="1:7">
      <c r="A30" s="84">
        <v>30</v>
      </c>
      <c r="B30" s="125" t="s">
        <v>312</v>
      </c>
      <c r="C30" s="125">
        <v>65</v>
      </c>
      <c r="D30" s="125">
        <v>130</v>
      </c>
      <c r="E30" s="125">
        <v>35</v>
      </c>
      <c r="F30" s="125">
        <v>27</v>
      </c>
      <c r="G30" s="125">
        <v>118</v>
      </c>
    </row>
    <row r="31" spans="1:7">
      <c r="A31" s="124">
        <v>31</v>
      </c>
      <c r="B31" s="125" t="s">
        <v>27</v>
      </c>
      <c r="C31" s="125">
        <v>100</v>
      </c>
      <c r="D31" s="125">
        <v>4300</v>
      </c>
      <c r="E31" s="125">
        <v>1475</v>
      </c>
      <c r="F31" s="125">
        <v>34</v>
      </c>
      <c r="G31" s="125">
        <v>17817</v>
      </c>
    </row>
    <row r="32" spans="1:7">
      <c r="A32" s="84">
        <v>32</v>
      </c>
      <c r="B32" s="125" t="s">
        <v>313</v>
      </c>
      <c r="C32" s="125">
        <v>65</v>
      </c>
      <c r="D32" s="125">
        <v>65</v>
      </c>
      <c r="E32" s="125">
        <v>0</v>
      </c>
      <c r="F32" s="125">
        <v>0</v>
      </c>
      <c r="G32" s="125">
        <v>24</v>
      </c>
    </row>
    <row r="33" spans="1:7">
      <c r="A33" s="84">
        <v>33</v>
      </c>
      <c r="B33" s="125" t="s">
        <v>314</v>
      </c>
      <c r="C33" s="125">
        <v>40</v>
      </c>
      <c r="D33" s="125">
        <v>320</v>
      </c>
      <c r="E33" s="125">
        <v>4</v>
      </c>
      <c r="F33" s="125">
        <v>1</v>
      </c>
      <c r="G33" s="125">
        <v>60</v>
      </c>
    </row>
    <row r="34" spans="1:7">
      <c r="A34" s="84"/>
      <c r="B34" s="85" t="s">
        <v>93</v>
      </c>
      <c r="C34" s="85"/>
      <c r="D34" s="85">
        <f>SUM(D4:D33)</f>
        <v>170025</v>
      </c>
      <c r="E34" s="85">
        <f>SUM(E4:E33)</f>
        <v>44564</v>
      </c>
      <c r="F34" s="126">
        <v>26</v>
      </c>
      <c r="G34" s="85">
        <f>SUM(G4:G33)</f>
        <v>621293</v>
      </c>
    </row>
    <row r="37" spans="1:7">
      <c r="E37" s="24">
        <f>E34/D34</f>
        <v>0.26210263196588734</v>
      </c>
    </row>
  </sheetData>
  <mergeCells count="1">
    <mergeCell ref="A2:G2"/>
  </mergeCells>
  <pageMargins left="0.7" right="0.7" top="0.75" bottom="0.75" header="0.3" footer="0.3"/>
  <pageSetup scale="6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5"/>
  <sheetViews>
    <sheetView workbookViewId="0">
      <selection sqref="A1:G2"/>
    </sheetView>
  </sheetViews>
  <sheetFormatPr defaultColWidth="9.140625" defaultRowHeight="15"/>
  <cols>
    <col min="1" max="1" width="5.42578125" style="24" customWidth="1"/>
    <col min="2" max="2" width="34.28515625" style="24" customWidth="1"/>
    <col min="3" max="3" width="13.140625" style="24" customWidth="1"/>
    <col min="4" max="4" width="8.85546875" style="24" customWidth="1"/>
    <col min="5" max="5" width="14.5703125" style="38" customWidth="1"/>
    <col min="6" max="6" width="12.7109375" style="24" customWidth="1"/>
    <col min="7" max="7" width="13.85546875" style="38" customWidth="1"/>
    <col min="8" max="8" width="9.140625" style="24" customWidth="1"/>
    <col min="9" max="16384" width="9.140625" style="24"/>
  </cols>
  <sheetData>
    <row r="1" spans="1:15" ht="24.6" customHeight="1">
      <c r="A1" s="39"/>
      <c r="B1" s="40" t="s">
        <v>0</v>
      </c>
      <c r="C1" s="41"/>
      <c r="D1" s="42" t="s">
        <v>179</v>
      </c>
      <c r="E1" s="45"/>
      <c r="F1" s="42" t="s">
        <v>2</v>
      </c>
      <c r="G1" s="46"/>
    </row>
    <row r="2" spans="1:15" s="25" customFormat="1" ht="33.75" customHeight="1">
      <c r="A2" s="219" t="s">
        <v>180</v>
      </c>
      <c r="B2" s="220"/>
      <c r="C2" s="220"/>
      <c r="D2" s="220"/>
      <c r="E2" s="220"/>
      <c r="F2" s="221"/>
      <c r="G2" s="222"/>
      <c r="H2" s="29"/>
      <c r="I2" s="29"/>
      <c r="J2" s="29"/>
      <c r="K2" s="29"/>
      <c r="L2" s="32"/>
      <c r="M2" s="32"/>
      <c r="N2" s="32"/>
      <c r="O2" s="32"/>
    </row>
    <row r="3" spans="1:15" ht="75.599999999999994" customHeight="1">
      <c r="A3" s="14" t="s">
        <v>146</v>
      </c>
      <c r="B3" s="14" t="s">
        <v>5</v>
      </c>
      <c r="C3" s="15" t="s">
        <v>181</v>
      </c>
      <c r="D3" s="15" t="s">
        <v>182</v>
      </c>
      <c r="E3" s="15" t="s">
        <v>183</v>
      </c>
      <c r="F3" s="15" t="s">
        <v>184</v>
      </c>
      <c r="G3" s="15" t="s">
        <v>185</v>
      </c>
    </row>
    <row r="4" spans="1:15">
      <c r="A4" s="84">
        <v>1</v>
      </c>
      <c r="B4" s="84" t="s">
        <v>16</v>
      </c>
      <c r="C4" s="84">
        <v>164245</v>
      </c>
      <c r="D4" s="84">
        <v>155405</v>
      </c>
      <c r="E4" s="86">
        <f t="shared" ref="E4:E35" si="0">(D4/C4)*100</f>
        <v>94.617796584370907</v>
      </c>
      <c r="F4" s="84">
        <v>110648</v>
      </c>
      <c r="G4" s="86">
        <f t="shared" ref="G4:G35" si="1">(F4/C4)*100</f>
        <v>67.3676519833176</v>
      </c>
    </row>
    <row r="5" spans="1:15">
      <c r="A5" s="84">
        <v>2</v>
      </c>
      <c r="B5" s="84" t="s">
        <v>17</v>
      </c>
      <c r="C5" s="84">
        <v>84824</v>
      </c>
      <c r="D5" s="84">
        <v>82122</v>
      </c>
      <c r="E5" s="86">
        <f t="shared" si="0"/>
        <v>96.814580779024809</v>
      </c>
      <c r="F5" s="84">
        <v>97902</v>
      </c>
      <c r="G5" s="86">
        <f t="shared" si="1"/>
        <v>115.41780628124117</v>
      </c>
    </row>
    <row r="6" spans="1:15">
      <c r="A6" s="84">
        <v>3</v>
      </c>
      <c r="B6" s="84" t="s">
        <v>18</v>
      </c>
      <c r="C6" s="84">
        <v>35622</v>
      </c>
      <c r="D6" s="84">
        <v>28587</v>
      </c>
      <c r="E6" s="86">
        <f t="shared" si="0"/>
        <v>80.250968502610746</v>
      </c>
      <c r="F6" s="84">
        <v>141</v>
      </c>
      <c r="G6" s="86">
        <f t="shared" si="1"/>
        <v>0.39582280613104259</v>
      </c>
    </row>
    <row r="7" spans="1:15">
      <c r="A7" s="84">
        <v>4</v>
      </c>
      <c r="B7" s="84" t="s">
        <v>19</v>
      </c>
      <c r="C7" s="84">
        <v>328615</v>
      </c>
      <c r="D7" s="84">
        <v>313222</v>
      </c>
      <c r="E7" s="86">
        <f t="shared" si="0"/>
        <v>95.315795079348177</v>
      </c>
      <c r="F7" s="84">
        <v>78092</v>
      </c>
      <c r="G7" s="86">
        <f t="shared" si="1"/>
        <v>23.763979124507404</v>
      </c>
    </row>
    <row r="8" spans="1:15">
      <c r="A8" s="84">
        <v>5</v>
      </c>
      <c r="B8" s="84" t="s">
        <v>20</v>
      </c>
      <c r="C8" s="84">
        <v>364371</v>
      </c>
      <c r="D8" s="84">
        <v>171833</v>
      </c>
      <c r="E8" s="86">
        <f t="shared" si="0"/>
        <v>47.158802429392018</v>
      </c>
      <c r="F8" s="84">
        <v>289318</v>
      </c>
      <c r="G8" s="86">
        <f t="shared" si="1"/>
        <v>79.402038032664507</v>
      </c>
    </row>
    <row r="9" spans="1:15">
      <c r="A9" s="84">
        <v>6</v>
      </c>
      <c r="B9" s="84" t="s">
        <v>21</v>
      </c>
      <c r="C9" s="84">
        <v>86927</v>
      </c>
      <c r="D9" s="84">
        <v>42477</v>
      </c>
      <c r="E9" s="86">
        <f t="shared" si="0"/>
        <v>48.865139714933221</v>
      </c>
      <c r="F9" s="84">
        <v>37578</v>
      </c>
      <c r="G9" s="86">
        <f t="shared" si="1"/>
        <v>43.229376373278726</v>
      </c>
    </row>
    <row r="10" spans="1:15">
      <c r="A10" s="84">
        <v>7</v>
      </c>
      <c r="B10" s="84" t="s">
        <v>22</v>
      </c>
      <c r="C10" s="84">
        <v>38083</v>
      </c>
      <c r="D10" s="84">
        <v>36165</v>
      </c>
      <c r="E10" s="86">
        <f t="shared" si="0"/>
        <v>94.963632066801466</v>
      </c>
      <c r="F10" s="84">
        <v>33680</v>
      </c>
      <c r="G10" s="86">
        <f t="shared" si="1"/>
        <v>88.438410839482188</v>
      </c>
    </row>
    <row r="11" spans="1:15">
      <c r="A11" s="84">
        <v>8</v>
      </c>
      <c r="B11" s="84" t="s">
        <v>23</v>
      </c>
      <c r="C11" s="84">
        <v>97173</v>
      </c>
      <c r="D11" s="84">
        <v>103683</v>
      </c>
      <c r="E11" s="86">
        <f t="shared" si="0"/>
        <v>106.69939180636597</v>
      </c>
      <c r="F11" s="84">
        <v>100272</v>
      </c>
      <c r="G11" s="86">
        <f t="shared" si="1"/>
        <v>103.1891574820166</v>
      </c>
    </row>
    <row r="12" spans="1:15">
      <c r="A12" s="84">
        <v>9</v>
      </c>
      <c r="B12" s="84" t="s">
        <v>24</v>
      </c>
      <c r="C12" s="84">
        <v>2676715</v>
      </c>
      <c r="D12" s="84">
        <v>2560846</v>
      </c>
      <c r="E12" s="86">
        <f t="shared" si="0"/>
        <v>95.671223869556528</v>
      </c>
      <c r="F12" s="84">
        <v>246218</v>
      </c>
      <c r="G12" s="86">
        <f t="shared" si="1"/>
        <v>9.1985138499989727</v>
      </c>
    </row>
    <row r="13" spans="1:15">
      <c r="A13" s="84">
        <v>10</v>
      </c>
      <c r="B13" s="84" t="s">
        <v>25</v>
      </c>
      <c r="C13" s="84">
        <v>2891025</v>
      </c>
      <c r="D13" s="84">
        <v>1160389</v>
      </c>
      <c r="E13" s="86">
        <f t="shared" si="0"/>
        <v>40.137632846481786</v>
      </c>
      <c r="F13" s="84">
        <v>1212976</v>
      </c>
      <c r="G13" s="86">
        <f t="shared" si="1"/>
        <v>41.95660708572219</v>
      </c>
    </row>
    <row r="14" spans="1:15">
      <c r="A14" s="84">
        <v>11</v>
      </c>
      <c r="B14" s="84" t="s">
        <v>26</v>
      </c>
      <c r="C14" s="84">
        <v>1013492</v>
      </c>
      <c r="D14" s="84">
        <v>1192449</v>
      </c>
      <c r="E14" s="86">
        <f t="shared" si="0"/>
        <v>117.65746547580049</v>
      </c>
      <c r="F14" s="84">
        <v>1192449</v>
      </c>
      <c r="G14" s="86">
        <f t="shared" si="1"/>
        <v>117.65746547580049</v>
      </c>
    </row>
    <row r="15" spans="1:15">
      <c r="A15" s="84">
        <v>12</v>
      </c>
      <c r="B15" s="84" t="s">
        <v>27</v>
      </c>
      <c r="C15" s="84">
        <v>170793</v>
      </c>
      <c r="D15" s="84">
        <v>10131</v>
      </c>
      <c r="E15" s="86">
        <f t="shared" si="0"/>
        <v>5.9317419332174035</v>
      </c>
      <c r="F15" s="84">
        <v>11451</v>
      </c>
      <c r="G15" s="86">
        <f t="shared" si="1"/>
        <v>6.7046073316822126</v>
      </c>
    </row>
    <row r="16" spans="1:15">
      <c r="A16" s="85"/>
      <c r="B16" s="85" t="s">
        <v>28</v>
      </c>
      <c r="C16" s="85">
        <f>SUM(C4:C15)</f>
        <v>7951885</v>
      </c>
      <c r="D16" s="85">
        <f>SUM(D4:D15)</f>
        <v>5857309</v>
      </c>
      <c r="E16" s="87">
        <f t="shared" si="0"/>
        <v>73.659377619268895</v>
      </c>
      <c r="F16" s="85">
        <f>SUM(F4:F15)</f>
        <v>3410725</v>
      </c>
      <c r="G16" s="87">
        <f t="shared" si="1"/>
        <v>42.892031260512439</v>
      </c>
    </row>
    <row r="17" spans="1:7">
      <c r="A17" s="84">
        <v>13</v>
      </c>
      <c r="B17" s="84" t="s">
        <v>29</v>
      </c>
      <c r="C17" s="84">
        <v>145774</v>
      </c>
      <c r="D17" s="84">
        <v>25187</v>
      </c>
      <c r="E17" s="86">
        <f t="shared" si="0"/>
        <v>17.278115438967166</v>
      </c>
      <c r="F17" s="84">
        <v>23678</v>
      </c>
      <c r="G17" s="86">
        <f t="shared" si="1"/>
        <v>16.24295141794833</v>
      </c>
    </row>
    <row r="18" spans="1:7">
      <c r="A18" s="84">
        <v>14</v>
      </c>
      <c r="B18" s="84" t="s">
        <v>30</v>
      </c>
      <c r="C18" s="84">
        <v>13386</v>
      </c>
      <c r="D18" s="84">
        <v>12575</v>
      </c>
      <c r="E18" s="86">
        <f t="shared" si="0"/>
        <v>93.941431346182583</v>
      </c>
      <c r="F18" s="84">
        <v>3361</v>
      </c>
      <c r="G18" s="86">
        <f t="shared" si="1"/>
        <v>25.108322127595994</v>
      </c>
    </row>
    <row r="19" spans="1:7">
      <c r="A19" s="84">
        <v>15</v>
      </c>
      <c r="B19" s="84" t="s">
        <v>31</v>
      </c>
      <c r="C19" s="84">
        <v>1081</v>
      </c>
      <c r="D19" s="84">
        <v>35</v>
      </c>
      <c r="E19" s="86">
        <f t="shared" si="0"/>
        <v>3.2377428307123033</v>
      </c>
      <c r="F19" s="84">
        <v>1812</v>
      </c>
      <c r="G19" s="86">
        <f t="shared" si="1"/>
        <v>167.62257169287699</v>
      </c>
    </row>
    <row r="20" spans="1:7">
      <c r="A20" s="84">
        <v>16</v>
      </c>
      <c r="B20" s="84" t="s">
        <v>32</v>
      </c>
      <c r="C20" s="84">
        <v>351752</v>
      </c>
      <c r="D20" s="84">
        <v>112328</v>
      </c>
      <c r="E20" s="86">
        <f t="shared" si="0"/>
        <v>31.933862494029885</v>
      </c>
      <c r="F20" s="84">
        <v>112328</v>
      </c>
      <c r="G20" s="86">
        <f t="shared" si="1"/>
        <v>31.933862494029885</v>
      </c>
    </row>
    <row r="21" spans="1:7">
      <c r="A21" s="84">
        <v>17</v>
      </c>
      <c r="B21" s="84" t="s">
        <v>33</v>
      </c>
      <c r="C21" s="84">
        <v>139956</v>
      </c>
      <c r="D21" s="84">
        <v>84728</v>
      </c>
      <c r="E21" s="86">
        <f t="shared" si="0"/>
        <v>60.5390265512018</v>
      </c>
      <c r="F21" s="84">
        <v>134782</v>
      </c>
      <c r="G21" s="86">
        <f t="shared" si="1"/>
        <v>96.303123838920797</v>
      </c>
    </row>
    <row r="22" spans="1:7">
      <c r="A22" s="84">
        <v>18</v>
      </c>
      <c r="B22" s="84" t="s">
        <v>34</v>
      </c>
      <c r="C22" s="84">
        <v>62674</v>
      </c>
      <c r="D22" s="84">
        <v>50127</v>
      </c>
      <c r="E22" s="86">
        <f t="shared" si="0"/>
        <v>79.980534192807227</v>
      </c>
      <c r="F22" s="84">
        <v>30381</v>
      </c>
      <c r="G22" s="86">
        <f t="shared" si="1"/>
        <v>48.474646583910392</v>
      </c>
    </row>
    <row r="23" spans="1:7">
      <c r="A23" s="84">
        <v>19</v>
      </c>
      <c r="B23" s="84" t="s">
        <v>35</v>
      </c>
      <c r="C23" s="84">
        <v>5817</v>
      </c>
      <c r="D23" s="84">
        <v>5237</v>
      </c>
      <c r="E23" s="86">
        <f t="shared" si="0"/>
        <v>90.029224686264399</v>
      </c>
      <c r="F23" s="84">
        <v>5225</v>
      </c>
      <c r="G23" s="86">
        <f t="shared" si="1"/>
        <v>89.822932783221589</v>
      </c>
    </row>
    <row r="24" spans="1:7">
      <c r="A24" s="84">
        <v>20</v>
      </c>
      <c r="B24" s="84" t="s">
        <v>36</v>
      </c>
      <c r="C24" s="84">
        <v>96608</v>
      </c>
      <c r="D24" s="84">
        <v>95189</v>
      </c>
      <c r="E24" s="86">
        <f t="shared" si="0"/>
        <v>98.531177542232527</v>
      </c>
      <c r="F24" s="84">
        <v>95189</v>
      </c>
      <c r="G24" s="86">
        <f t="shared" si="1"/>
        <v>98.531177542232527</v>
      </c>
    </row>
    <row r="25" spans="1:7">
      <c r="A25" s="84">
        <v>21</v>
      </c>
      <c r="B25" s="84" t="s">
        <v>37</v>
      </c>
      <c r="C25" s="84">
        <v>11329</v>
      </c>
      <c r="D25" s="84">
        <v>2244</v>
      </c>
      <c r="E25" s="86">
        <f t="shared" si="0"/>
        <v>19.807573483979169</v>
      </c>
      <c r="F25" s="84">
        <v>2136</v>
      </c>
      <c r="G25" s="86">
        <f t="shared" si="1"/>
        <v>18.854267808279637</v>
      </c>
    </row>
    <row r="26" spans="1:7">
      <c r="A26" s="84">
        <v>22</v>
      </c>
      <c r="B26" s="84" t="s">
        <v>38</v>
      </c>
      <c r="C26" s="84">
        <v>34432</v>
      </c>
      <c r="D26" s="84">
        <v>34149</v>
      </c>
      <c r="E26" s="86">
        <f t="shared" si="0"/>
        <v>99.178090148698885</v>
      </c>
      <c r="F26" s="84">
        <v>2674</v>
      </c>
      <c r="G26" s="86">
        <f t="shared" si="1"/>
        <v>7.7660315985130106</v>
      </c>
    </row>
    <row r="27" spans="1:7">
      <c r="A27" s="84">
        <v>23</v>
      </c>
      <c r="B27" s="84" t="s">
        <v>39</v>
      </c>
      <c r="C27" s="84">
        <v>3136</v>
      </c>
      <c r="D27" s="84">
        <v>2867</v>
      </c>
      <c r="E27" s="86">
        <f t="shared" si="0"/>
        <v>91.422193877551024</v>
      </c>
      <c r="F27" s="84">
        <v>4</v>
      </c>
      <c r="G27" s="86">
        <f t="shared" si="1"/>
        <v>0.12755102040816327</v>
      </c>
    </row>
    <row r="28" spans="1:7">
      <c r="A28" s="84">
        <v>24</v>
      </c>
      <c r="B28" s="84" t="s">
        <v>40</v>
      </c>
      <c r="C28" s="84">
        <v>0</v>
      </c>
      <c r="D28" s="84">
        <v>0</v>
      </c>
      <c r="E28" s="86" t="e">
        <f t="shared" si="0"/>
        <v>#DIV/0!</v>
      </c>
      <c r="F28" s="84">
        <v>0</v>
      </c>
      <c r="G28" s="86" t="e">
        <f t="shared" si="1"/>
        <v>#DIV/0!</v>
      </c>
    </row>
    <row r="29" spans="1:7">
      <c r="A29" s="84">
        <v>25</v>
      </c>
      <c r="B29" s="84" t="s">
        <v>41</v>
      </c>
      <c r="C29" s="84">
        <v>26765</v>
      </c>
      <c r="D29" s="84">
        <v>21776</v>
      </c>
      <c r="E29" s="86">
        <f t="shared" si="0"/>
        <v>81.359985055109291</v>
      </c>
      <c r="F29" s="84">
        <v>18568</v>
      </c>
      <c r="G29" s="86">
        <f t="shared" si="1"/>
        <v>69.374182701289001</v>
      </c>
    </row>
    <row r="30" spans="1:7">
      <c r="A30" s="85"/>
      <c r="B30" s="85" t="s">
        <v>42</v>
      </c>
      <c r="C30" s="85">
        <f>SUM(C17:C29)</f>
        <v>892710</v>
      </c>
      <c r="D30" s="85">
        <f>SUM(D17:D29)</f>
        <v>446442</v>
      </c>
      <c r="E30" s="87">
        <f t="shared" si="0"/>
        <v>50.009745606075882</v>
      </c>
      <c r="F30" s="85">
        <f>SUM(F17:F29)</f>
        <v>430138</v>
      </c>
      <c r="G30" s="87">
        <f t="shared" si="1"/>
        <v>48.183396623763599</v>
      </c>
    </row>
    <row r="31" spans="1:7">
      <c r="A31" s="85"/>
      <c r="B31" s="85" t="s">
        <v>43</v>
      </c>
      <c r="C31" s="85">
        <f>SUM(C16,C30)</f>
        <v>8844595</v>
      </c>
      <c r="D31" s="85">
        <f>SUM(D16,D30)</f>
        <v>6303751</v>
      </c>
      <c r="E31" s="87">
        <f t="shared" si="0"/>
        <v>71.27235334122139</v>
      </c>
      <c r="F31" s="85">
        <f>SUM(F16,F30)</f>
        <v>3840863</v>
      </c>
      <c r="G31" s="87">
        <f t="shared" si="1"/>
        <v>43.426103739063237</v>
      </c>
    </row>
    <row r="32" spans="1:7">
      <c r="A32" s="84">
        <v>26</v>
      </c>
      <c r="B32" s="84" t="s">
        <v>44</v>
      </c>
      <c r="C32" s="84">
        <v>1001778</v>
      </c>
      <c r="D32" s="84">
        <v>737491</v>
      </c>
      <c r="E32" s="86">
        <f t="shared" si="0"/>
        <v>73.61820682825936</v>
      </c>
      <c r="F32" s="84">
        <v>102041</v>
      </c>
      <c r="G32" s="86">
        <f t="shared" si="1"/>
        <v>10.185989311005034</v>
      </c>
    </row>
    <row r="33" spans="1:7">
      <c r="A33" s="85"/>
      <c r="B33" s="85" t="s">
        <v>45</v>
      </c>
      <c r="C33" s="85">
        <f>SUM(C32:C32)</f>
        <v>1001778</v>
      </c>
      <c r="D33" s="85">
        <f>SUM(D32:D32)</f>
        <v>737491</v>
      </c>
      <c r="E33" s="87">
        <f t="shared" si="0"/>
        <v>73.61820682825936</v>
      </c>
      <c r="F33" s="85">
        <f>SUM(F32:F32)</f>
        <v>102041</v>
      </c>
      <c r="G33" s="87">
        <f t="shared" si="1"/>
        <v>10.185989311005034</v>
      </c>
    </row>
    <row r="34" spans="1:7">
      <c r="A34" s="84">
        <v>27</v>
      </c>
      <c r="B34" s="84" t="s">
        <v>46</v>
      </c>
      <c r="C34" s="84">
        <v>0</v>
      </c>
      <c r="D34" s="84">
        <v>0</v>
      </c>
      <c r="E34" s="86" t="e">
        <f t="shared" si="0"/>
        <v>#DIV/0!</v>
      </c>
      <c r="F34" s="84">
        <v>0</v>
      </c>
      <c r="G34" s="86" t="e">
        <f t="shared" si="1"/>
        <v>#DIV/0!</v>
      </c>
    </row>
    <row r="35" spans="1:7">
      <c r="A35" s="84">
        <v>28</v>
      </c>
      <c r="B35" s="84" t="s">
        <v>47</v>
      </c>
      <c r="C35" s="84">
        <v>1890183</v>
      </c>
      <c r="D35" s="84">
        <v>1599727</v>
      </c>
      <c r="E35" s="86">
        <f t="shared" si="0"/>
        <v>84.633445544690645</v>
      </c>
      <c r="F35" s="84">
        <v>1741205</v>
      </c>
      <c r="G35" s="86">
        <f t="shared" si="1"/>
        <v>92.118329283460909</v>
      </c>
    </row>
    <row r="36" spans="1:7">
      <c r="A36" s="84">
        <v>29</v>
      </c>
      <c r="B36" s="84" t="s">
        <v>48</v>
      </c>
      <c r="C36" s="84">
        <v>217905</v>
      </c>
      <c r="D36" s="84">
        <v>115908</v>
      </c>
      <c r="E36" s="86">
        <f t="shared" ref="E36:E55" si="2">(D36/C36)*100</f>
        <v>53.191987333929923</v>
      </c>
      <c r="F36" s="84">
        <v>115908</v>
      </c>
      <c r="G36" s="86">
        <f t="shared" ref="G36:G55" si="3">(F36/C36)*100</f>
        <v>53.191987333929923</v>
      </c>
    </row>
    <row r="37" spans="1:7">
      <c r="A37" s="84">
        <v>30</v>
      </c>
      <c r="B37" s="84" t="s">
        <v>49</v>
      </c>
      <c r="C37" s="84">
        <v>1317446</v>
      </c>
      <c r="D37" s="84">
        <v>1048244</v>
      </c>
      <c r="E37" s="86">
        <f t="shared" si="2"/>
        <v>79.566373118898241</v>
      </c>
      <c r="F37" s="84">
        <v>1106029</v>
      </c>
      <c r="G37" s="86">
        <f t="shared" si="3"/>
        <v>83.95251114656692</v>
      </c>
    </row>
    <row r="38" spans="1:7">
      <c r="A38" s="85"/>
      <c r="B38" s="85" t="s">
        <v>50</v>
      </c>
      <c r="C38" s="85">
        <f>SUM(C34:C37)</f>
        <v>3425534</v>
      </c>
      <c r="D38" s="85">
        <f>SUM(D34:D37)</f>
        <v>2763879</v>
      </c>
      <c r="E38" s="87">
        <f t="shared" si="2"/>
        <v>80.684617347251546</v>
      </c>
      <c r="F38" s="85">
        <f>SUM(F34:F37)</f>
        <v>2963142</v>
      </c>
      <c r="G38" s="87">
        <f t="shared" si="3"/>
        <v>86.501608216412379</v>
      </c>
    </row>
    <row r="39" spans="1:7">
      <c r="A39" s="84">
        <v>31</v>
      </c>
      <c r="B39" s="84" t="s">
        <v>51</v>
      </c>
      <c r="C39" s="84">
        <v>59941</v>
      </c>
      <c r="D39" s="84">
        <v>40073</v>
      </c>
      <c r="E39" s="86">
        <f t="shared" si="2"/>
        <v>66.854073171952422</v>
      </c>
      <c r="F39" s="84">
        <v>35061</v>
      </c>
      <c r="G39" s="86">
        <f t="shared" si="3"/>
        <v>58.492517642348304</v>
      </c>
    </row>
    <row r="40" spans="1:7">
      <c r="A40" s="84">
        <v>32</v>
      </c>
      <c r="B40" s="84" t="s">
        <v>52</v>
      </c>
      <c r="C40" s="84">
        <v>3184</v>
      </c>
      <c r="D40" s="84">
        <v>3184</v>
      </c>
      <c r="E40" s="86">
        <f t="shared" si="2"/>
        <v>100</v>
      </c>
      <c r="F40" s="84">
        <v>3184</v>
      </c>
      <c r="G40" s="86">
        <f t="shared" si="3"/>
        <v>100</v>
      </c>
    </row>
    <row r="41" spans="1:7">
      <c r="A41" s="84">
        <v>33</v>
      </c>
      <c r="B41" s="84" t="s">
        <v>53</v>
      </c>
      <c r="C41" s="84">
        <v>2056</v>
      </c>
      <c r="D41" s="84">
        <v>2056</v>
      </c>
      <c r="E41" s="86">
        <f t="shared" si="2"/>
        <v>100</v>
      </c>
      <c r="F41" s="84">
        <v>2056</v>
      </c>
      <c r="G41" s="86">
        <f t="shared" si="3"/>
        <v>100</v>
      </c>
    </row>
    <row r="42" spans="1:7">
      <c r="A42" s="84">
        <v>34</v>
      </c>
      <c r="B42" s="84" t="s">
        <v>54</v>
      </c>
      <c r="C42" s="84">
        <v>35900</v>
      </c>
      <c r="D42" s="84">
        <v>33592</v>
      </c>
      <c r="E42" s="86">
        <f t="shared" si="2"/>
        <v>93.571030640668525</v>
      </c>
      <c r="F42" s="84">
        <v>0</v>
      </c>
      <c r="G42" s="86">
        <f t="shared" si="3"/>
        <v>0</v>
      </c>
    </row>
    <row r="43" spans="1:7">
      <c r="A43" s="84">
        <v>35</v>
      </c>
      <c r="B43" s="84" t="s">
        <v>55</v>
      </c>
      <c r="C43" s="84">
        <v>0</v>
      </c>
      <c r="D43" s="84">
        <v>0</v>
      </c>
      <c r="E43" s="86" t="e">
        <f t="shared" si="2"/>
        <v>#DIV/0!</v>
      </c>
      <c r="F43" s="84">
        <v>0</v>
      </c>
      <c r="G43" s="86" t="e">
        <f t="shared" si="3"/>
        <v>#DIV/0!</v>
      </c>
    </row>
    <row r="44" spans="1:7">
      <c r="A44" s="85"/>
      <c r="B44" s="85" t="s">
        <v>56</v>
      </c>
      <c r="C44" s="85">
        <f>SUM(C39:C43)</f>
        <v>101081</v>
      </c>
      <c r="D44" s="85">
        <f>SUM(D39:D43)</f>
        <v>78905</v>
      </c>
      <c r="E44" s="87">
        <f t="shared" si="2"/>
        <v>78.061158872587328</v>
      </c>
      <c r="F44" s="85">
        <f>SUM(F39:F43)</f>
        <v>40301</v>
      </c>
      <c r="G44" s="87">
        <f t="shared" si="3"/>
        <v>39.87000524331971</v>
      </c>
    </row>
    <row r="45" spans="1:7">
      <c r="A45" s="84">
        <v>36</v>
      </c>
      <c r="B45" s="84" t="s">
        <v>57</v>
      </c>
      <c r="C45" s="84">
        <v>21905</v>
      </c>
      <c r="D45" s="84">
        <v>302</v>
      </c>
      <c r="E45" s="86">
        <f t="shared" si="2"/>
        <v>1.3786806665144944</v>
      </c>
      <c r="F45" s="84">
        <v>13742</v>
      </c>
      <c r="G45" s="86">
        <f t="shared" si="3"/>
        <v>62.734535494179411</v>
      </c>
    </row>
    <row r="46" spans="1:7">
      <c r="A46" s="84">
        <v>37</v>
      </c>
      <c r="B46" s="84" t="s">
        <v>58</v>
      </c>
      <c r="C46" s="84">
        <v>0</v>
      </c>
      <c r="D46" s="84">
        <v>0</v>
      </c>
      <c r="E46" s="86" t="e">
        <f t="shared" si="2"/>
        <v>#DIV/0!</v>
      </c>
      <c r="F46" s="84">
        <v>0</v>
      </c>
      <c r="G46" s="86" t="e">
        <f t="shared" si="3"/>
        <v>#DIV/0!</v>
      </c>
    </row>
    <row r="47" spans="1:7">
      <c r="A47" s="84">
        <v>38</v>
      </c>
      <c r="B47" s="84" t="s">
        <v>59</v>
      </c>
      <c r="C47" s="84">
        <v>17112</v>
      </c>
      <c r="D47" s="84">
        <v>16953</v>
      </c>
      <c r="E47" s="86">
        <f t="shared" si="2"/>
        <v>99.070827489481061</v>
      </c>
      <c r="F47" s="84">
        <v>16953</v>
      </c>
      <c r="G47" s="86">
        <f t="shared" si="3"/>
        <v>99.070827489481061</v>
      </c>
    </row>
    <row r="48" spans="1:7">
      <c r="A48" s="84">
        <v>39</v>
      </c>
      <c r="B48" s="84" t="s">
        <v>60</v>
      </c>
      <c r="C48" s="84">
        <v>5458</v>
      </c>
      <c r="D48" s="84">
        <v>6533</v>
      </c>
      <c r="E48" s="86">
        <f t="shared" si="2"/>
        <v>119.6958592891169</v>
      </c>
      <c r="F48" s="84">
        <v>5118</v>
      </c>
      <c r="G48" s="86">
        <f t="shared" si="3"/>
        <v>93.770611945767683</v>
      </c>
    </row>
    <row r="49" spans="1:7">
      <c r="A49" s="85"/>
      <c r="B49" s="85" t="s">
        <v>61</v>
      </c>
      <c r="C49" s="85">
        <f>SUM(C45:C48)</f>
        <v>44475</v>
      </c>
      <c r="D49" s="85">
        <f>SUM(D45:D48)</f>
        <v>23788</v>
      </c>
      <c r="E49" s="87">
        <f t="shared" si="2"/>
        <v>53.486228218100052</v>
      </c>
      <c r="F49" s="85">
        <f>SUM(F45:F48)</f>
        <v>35813</v>
      </c>
      <c r="G49" s="87">
        <f t="shared" si="3"/>
        <v>80.523889825744803</v>
      </c>
    </row>
    <row r="50" spans="1:7">
      <c r="A50" s="84">
        <v>40</v>
      </c>
      <c r="B50" s="84" t="s">
        <v>62</v>
      </c>
      <c r="C50" s="84">
        <v>1077</v>
      </c>
      <c r="D50" s="84">
        <v>1077</v>
      </c>
      <c r="E50" s="86">
        <f t="shared" si="2"/>
        <v>100</v>
      </c>
      <c r="F50" s="84">
        <v>1077</v>
      </c>
      <c r="G50" s="86">
        <f t="shared" si="3"/>
        <v>100</v>
      </c>
    </row>
    <row r="51" spans="1:7">
      <c r="A51" s="84">
        <v>41</v>
      </c>
      <c r="B51" s="84" t="s">
        <v>63</v>
      </c>
      <c r="C51" s="84">
        <v>16312</v>
      </c>
      <c r="D51" s="84">
        <v>16312</v>
      </c>
      <c r="E51" s="86">
        <f t="shared" si="2"/>
        <v>100</v>
      </c>
      <c r="F51" s="84">
        <v>16309</v>
      </c>
      <c r="G51" s="86">
        <f t="shared" si="3"/>
        <v>99.981608631682192</v>
      </c>
    </row>
    <row r="52" spans="1:7">
      <c r="A52" s="84">
        <v>42</v>
      </c>
      <c r="B52" s="84" t="s">
        <v>64</v>
      </c>
      <c r="C52" s="84">
        <v>4330</v>
      </c>
      <c r="D52" s="84">
        <v>6051</v>
      </c>
      <c r="E52" s="86">
        <f t="shared" si="2"/>
        <v>139.7459584295612</v>
      </c>
      <c r="F52" s="84">
        <v>3743</v>
      </c>
      <c r="G52" s="86">
        <f t="shared" si="3"/>
        <v>86.443418013856814</v>
      </c>
    </row>
    <row r="53" spans="1:7">
      <c r="A53" s="84">
        <v>43</v>
      </c>
      <c r="B53" s="84" t="s">
        <v>65</v>
      </c>
      <c r="C53" s="84">
        <v>614790</v>
      </c>
      <c r="D53" s="84">
        <v>601425</v>
      </c>
      <c r="E53" s="86">
        <f t="shared" si="2"/>
        <v>97.826086956521735</v>
      </c>
      <c r="F53" s="84">
        <v>592334</v>
      </c>
      <c r="G53" s="86">
        <f t="shared" si="3"/>
        <v>96.347370646887555</v>
      </c>
    </row>
    <row r="54" spans="1:7">
      <c r="A54" s="85"/>
      <c r="B54" s="85" t="s">
        <v>66</v>
      </c>
      <c r="C54" s="85">
        <f>SUM(C50:C53)</f>
        <v>636509</v>
      </c>
      <c r="D54" s="85">
        <f>SUM(D50:D53)</f>
        <v>624865</v>
      </c>
      <c r="E54" s="87">
        <f t="shared" si="2"/>
        <v>98.17064644804708</v>
      </c>
      <c r="F54" s="85">
        <f>SUM(F50:F53)</f>
        <v>613463</v>
      </c>
      <c r="G54" s="87">
        <f t="shared" si="3"/>
        <v>96.379312782694342</v>
      </c>
    </row>
    <row r="55" spans="1:7">
      <c r="A55" s="85"/>
      <c r="B55" s="85" t="s">
        <v>67</v>
      </c>
      <c r="C55" s="85">
        <f>SUM(C31,C33,C38,C44,C49,C54)</f>
        <v>14053972</v>
      </c>
      <c r="D55" s="85">
        <f>SUM(D31,D33,D38,D44,D49,D54)</f>
        <v>10532679</v>
      </c>
      <c r="E55" s="87">
        <f t="shared" si="2"/>
        <v>74.944499675963499</v>
      </c>
      <c r="F55" s="85">
        <f>SUM(F31,F33,F38,F44,F49,F54)</f>
        <v>7595623</v>
      </c>
      <c r="G55" s="87">
        <f t="shared" si="3"/>
        <v>54.046094584506079</v>
      </c>
    </row>
  </sheetData>
  <mergeCells count="1">
    <mergeCell ref="A2:G2"/>
  </mergeCells>
  <pageMargins left="0.7" right="0.7" top="0.75" bottom="0.75" header="0.3" footer="0.3"/>
  <pageSetup scale="77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6"/>
  <sheetViews>
    <sheetView workbookViewId="0">
      <selection sqref="A1:G2"/>
    </sheetView>
  </sheetViews>
  <sheetFormatPr defaultColWidth="9.140625" defaultRowHeight="15"/>
  <cols>
    <col min="1" max="1" width="3.5703125" style="24" bestFit="1" customWidth="1"/>
    <col min="2" max="2" width="19.140625" style="24" bestFit="1" customWidth="1"/>
    <col min="3" max="4" width="13.85546875" style="24" customWidth="1"/>
    <col min="5" max="5" width="13.85546875" style="38" customWidth="1"/>
    <col min="6" max="6" width="13.85546875" style="24" customWidth="1"/>
    <col min="7" max="7" width="18.42578125" style="38" customWidth="1"/>
    <col min="8" max="8" width="9.140625" style="24" customWidth="1"/>
    <col min="9" max="16384" width="9.140625" style="24"/>
  </cols>
  <sheetData>
    <row r="1" spans="1:15" ht="15.75">
      <c r="A1" s="39"/>
      <c r="B1" s="40" t="s">
        <v>0</v>
      </c>
      <c r="C1" s="41"/>
      <c r="D1" s="41"/>
      <c r="E1" s="47" t="s">
        <v>186</v>
      </c>
      <c r="F1" s="41"/>
      <c r="G1" s="48" t="s">
        <v>2</v>
      </c>
    </row>
    <row r="2" spans="1:15" s="25" customFormat="1" ht="44.25" customHeight="1">
      <c r="A2" s="134" t="s">
        <v>187</v>
      </c>
      <c r="B2" s="135"/>
      <c r="C2" s="135"/>
      <c r="D2" s="135"/>
      <c r="E2" s="135"/>
      <c r="F2" s="135"/>
      <c r="G2" s="222"/>
      <c r="H2" s="29"/>
      <c r="I2" s="29"/>
      <c r="J2" s="29"/>
      <c r="K2" s="29"/>
      <c r="L2" s="32"/>
      <c r="M2" s="32"/>
      <c r="N2" s="32"/>
      <c r="O2" s="32"/>
    </row>
    <row r="3" spans="1:15" ht="60" customHeight="1">
      <c r="A3" s="14" t="s">
        <v>146</v>
      </c>
      <c r="B3" s="14" t="s">
        <v>71</v>
      </c>
      <c r="C3" s="15" t="s">
        <v>181</v>
      </c>
      <c r="D3" s="15" t="s">
        <v>182</v>
      </c>
      <c r="E3" s="15" t="s">
        <v>183</v>
      </c>
      <c r="F3" s="15" t="s">
        <v>184</v>
      </c>
      <c r="G3" s="15" t="s">
        <v>185</v>
      </c>
    </row>
    <row r="4" spans="1:15">
      <c r="A4" s="84">
        <v>1</v>
      </c>
      <c r="B4" s="84" t="s">
        <v>72</v>
      </c>
      <c r="C4" s="84">
        <v>789231</v>
      </c>
      <c r="D4" s="84">
        <v>642050</v>
      </c>
      <c r="E4" s="86">
        <f t="shared" ref="E4:E16" si="0">(D4/C4)*100</f>
        <v>81.351340735475418</v>
      </c>
      <c r="F4" s="84">
        <v>527126</v>
      </c>
      <c r="G4" s="86">
        <f t="shared" ref="G4:G16" si="1">(F4/C4)*100</f>
        <v>66.789824525392433</v>
      </c>
    </row>
    <row r="5" spans="1:15">
      <c r="A5" s="84">
        <v>2</v>
      </c>
      <c r="B5" s="84" t="s">
        <v>73</v>
      </c>
      <c r="C5" s="84">
        <v>859709</v>
      </c>
      <c r="D5" s="84">
        <v>639733</v>
      </c>
      <c r="E5" s="86">
        <f t="shared" si="0"/>
        <v>74.412737333213926</v>
      </c>
      <c r="F5" s="84">
        <v>453160</v>
      </c>
      <c r="G5" s="86">
        <f t="shared" si="1"/>
        <v>52.710859139546052</v>
      </c>
    </row>
    <row r="6" spans="1:15">
      <c r="A6" s="84">
        <v>3</v>
      </c>
      <c r="B6" s="84" t="s">
        <v>74</v>
      </c>
      <c r="C6" s="84">
        <v>1053024</v>
      </c>
      <c r="D6" s="84">
        <v>804250</v>
      </c>
      <c r="E6" s="86">
        <f t="shared" si="0"/>
        <v>76.375277296623821</v>
      </c>
      <c r="F6" s="84">
        <v>470141</v>
      </c>
      <c r="G6" s="86">
        <f t="shared" si="1"/>
        <v>44.64675069134227</v>
      </c>
    </row>
    <row r="7" spans="1:15">
      <c r="A7" s="84">
        <v>4</v>
      </c>
      <c r="B7" s="84" t="s">
        <v>75</v>
      </c>
      <c r="C7" s="84">
        <v>2919242</v>
      </c>
      <c r="D7" s="84">
        <v>2151513</v>
      </c>
      <c r="E7" s="86">
        <f t="shared" si="0"/>
        <v>73.701084048530404</v>
      </c>
      <c r="F7" s="84">
        <v>1447956</v>
      </c>
      <c r="G7" s="86">
        <f t="shared" si="1"/>
        <v>49.600409969437273</v>
      </c>
    </row>
    <row r="8" spans="1:15">
      <c r="A8" s="84">
        <v>5</v>
      </c>
      <c r="B8" s="84" t="s">
        <v>76</v>
      </c>
      <c r="C8" s="84">
        <v>183319</v>
      </c>
      <c r="D8" s="84">
        <v>137662</v>
      </c>
      <c r="E8" s="86">
        <f t="shared" si="0"/>
        <v>75.094234640162767</v>
      </c>
      <c r="F8" s="84">
        <v>136678</v>
      </c>
      <c r="G8" s="86">
        <f t="shared" si="1"/>
        <v>74.557465401840503</v>
      </c>
    </row>
    <row r="9" spans="1:15">
      <c r="A9" s="84">
        <v>6</v>
      </c>
      <c r="B9" s="84" t="s">
        <v>77</v>
      </c>
      <c r="C9" s="84">
        <v>844344</v>
      </c>
      <c r="D9" s="84">
        <v>606187</v>
      </c>
      <c r="E9" s="86">
        <f t="shared" si="0"/>
        <v>71.793842320191771</v>
      </c>
      <c r="F9" s="84">
        <v>382755</v>
      </c>
      <c r="G9" s="86">
        <f t="shared" si="1"/>
        <v>45.331642079531562</v>
      </c>
    </row>
    <row r="10" spans="1:15">
      <c r="A10" s="84">
        <v>7</v>
      </c>
      <c r="B10" s="84" t="s">
        <v>78</v>
      </c>
      <c r="C10" s="84">
        <v>60564</v>
      </c>
      <c r="D10" s="84">
        <v>36798</v>
      </c>
      <c r="E10" s="86">
        <f t="shared" si="0"/>
        <v>60.758866653457503</v>
      </c>
      <c r="F10" s="84">
        <v>34121</v>
      </c>
      <c r="G10" s="86">
        <f t="shared" si="1"/>
        <v>56.338749091869758</v>
      </c>
    </row>
    <row r="11" spans="1:15">
      <c r="A11" s="84">
        <v>8</v>
      </c>
      <c r="B11" s="84" t="s">
        <v>79</v>
      </c>
      <c r="C11" s="84">
        <v>1895127</v>
      </c>
      <c r="D11" s="84">
        <v>1467660</v>
      </c>
      <c r="E11" s="86">
        <f t="shared" si="0"/>
        <v>77.443886346403161</v>
      </c>
      <c r="F11" s="84">
        <v>916212</v>
      </c>
      <c r="G11" s="86">
        <f t="shared" si="1"/>
        <v>48.345678152440442</v>
      </c>
    </row>
    <row r="12" spans="1:15">
      <c r="A12" s="84">
        <v>9</v>
      </c>
      <c r="B12" s="84" t="s">
        <v>80</v>
      </c>
      <c r="C12" s="84">
        <v>1712153</v>
      </c>
      <c r="D12" s="84">
        <v>1285051</v>
      </c>
      <c r="E12" s="86">
        <f t="shared" si="0"/>
        <v>75.054682613060862</v>
      </c>
      <c r="F12" s="84">
        <v>1100376</v>
      </c>
      <c r="G12" s="86">
        <f t="shared" si="1"/>
        <v>64.268555438678661</v>
      </c>
    </row>
    <row r="13" spans="1:15">
      <c r="A13" s="84">
        <v>10</v>
      </c>
      <c r="B13" s="84" t="s">
        <v>81</v>
      </c>
      <c r="C13" s="84">
        <v>1013289</v>
      </c>
      <c r="D13" s="84">
        <v>761578</v>
      </c>
      <c r="E13" s="86">
        <f t="shared" si="0"/>
        <v>75.15901189098075</v>
      </c>
      <c r="F13" s="84">
        <v>687957</v>
      </c>
      <c r="G13" s="86">
        <f t="shared" si="1"/>
        <v>67.893463760092132</v>
      </c>
    </row>
    <row r="14" spans="1:15">
      <c r="A14" s="84">
        <v>11</v>
      </c>
      <c r="B14" s="84" t="s">
        <v>82</v>
      </c>
      <c r="C14" s="84">
        <v>1690948</v>
      </c>
      <c r="D14" s="84">
        <v>1216693</v>
      </c>
      <c r="E14" s="86">
        <f t="shared" si="0"/>
        <v>71.953306665846611</v>
      </c>
      <c r="F14" s="84">
        <v>935056</v>
      </c>
      <c r="G14" s="86">
        <f t="shared" si="1"/>
        <v>55.297738310107704</v>
      </c>
    </row>
    <row r="15" spans="1:15">
      <c r="A15" s="84">
        <v>12</v>
      </c>
      <c r="B15" s="84" t="s">
        <v>83</v>
      </c>
      <c r="C15" s="84">
        <v>1033022</v>
      </c>
      <c r="D15" s="84">
        <v>783504</v>
      </c>
      <c r="E15" s="86">
        <f t="shared" si="0"/>
        <v>75.845819353314837</v>
      </c>
      <c r="F15" s="84">
        <v>504085</v>
      </c>
      <c r="G15" s="86">
        <f t="shared" si="1"/>
        <v>48.797121455302985</v>
      </c>
    </row>
    <row r="16" spans="1:15">
      <c r="A16" s="85"/>
      <c r="B16" s="85" t="s">
        <v>67</v>
      </c>
      <c r="C16" s="85">
        <f>SUM(C4:C15)</f>
        <v>14053972</v>
      </c>
      <c r="D16" s="85">
        <f>SUM(D4:D15)</f>
        <v>10532679</v>
      </c>
      <c r="E16" s="87">
        <f t="shared" si="0"/>
        <v>74.944499675963499</v>
      </c>
      <c r="F16" s="85">
        <f>SUM(F4:F15)</f>
        <v>7595623</v>
      </c>
      <c r="G16" s="87">
        <f t="shared" si="1"/>
        <v>54.046094584506079</v>
      </c>
    </row>
  </sheetData>
  <mergeCells count="1">
    <mergeCell ref="A2:G2"/>
  </mergeCells>
  <pageMargins left="0.7" right="0.7" top="0.75" bottom="0.75" header="0.3" footer="0.3"/>
  <pageSetup scale="93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sqref="A1:N2"/>
    </sheetView>
  </sheetViews>
  <sheetFormatPr defaultColWidth="9.140625" defaultRowHeight="15"/>
  <cols>
    <col min="1" max="1" width="6.42578125" style="24" customWidth="1"/>
    <col min="2" max="2" width="20.140625" style="24" customWidth="1"/>
    <col min="3" max="3" width="8.85546875" style="24" customWidth="1"/>
    <col min="4" max="4" width="11.140625" style="24" customWidth="1"/>
    <col min="5" max="5" width="8.85546875" style="24" customWidth="1"/>
    <col min="6" max="6" width="11.140625" style="24" customWidth="1"/>
    <col min="7" max="7" width="8.85546875" style="24" customWidth="1"/>
    <col min="8" max="8" width="11.140625" style="24" customWidth="1"/>
    <col min="9" max="9" width="8.85546875" style="24" customWidth="1"/>
    <col min="10" max="10" width="11.140625" style="24" customWidth="1"/>
    <col min="11" max="11" width="8.85546875" style="24" customWidth="1"/>
    <col min="12" max="12" width="11.140625" style="24" customWidth="1"/>
    <col min="13" max="13" width="8.85546875" style="24" customWidth="1"/>
    <col min="14" max="14" width="11.140625" style="24" customWidth="1"/>
    <col min="15" max="15" width="9.140625" style="24" customWidth="1"/>
    <col min="16" max="16384" width="9.140625" style="24"/>
  </cols>
  <sheetData>
    <row r="1" spans="1:14" ht="15.75">
      <c r="A1" s="39"/>
      <c r="B1" s="40" t="s">
        <v>0</v>
      </c>
      <c r="C1" s="41"/>
      <c r="D1" s="41"/>
      <c r="E1" s="41"/>
      <c r="F1" s="41"/>
      <c r="G1" s="41"/>
      <c r="H1" s="41"/>
      <c r="I1" s="41"/>
      <c r="J1" s="41"/>
      <c r="K1" s="42" t="s">
        <v>188</v>
      </c>
      <c r="L1" s="41"/>
      <c r="M1" s="42" t="s">
        <v>2</v>
      </c>
      <c r="N1" s="43"/>
    </row>
    <row r="2" spans="1:14" s="25" customFormat="1">
      <c r="A2" s="223" t="s">
        <v>189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5"/>
      <c r="M2" s="225"/>
      <c r="N2" s="226"/>
    </row>
    <row r="3" spans="1:14" s="27" customFormat="1" ht="52.5" customHeight="1">
      <c r="A3" s="186" t="s">
        <v>113</v>
      </c>
      <c r="B3" s="201" t="s">
        <v>5</v>
      </c>
      <c r="C3" s="197" t="s">
        <v>190</v>
      </c>
      <c r="D3" s="198"/>
      <c r="E3" s="198"/>
      <c r="F3" s="199"/>
      <c r="G3" s="197" t="s">
        <v>191</v>
      </c>
      <c r="H3" s="198"/>
      <c r="I3" s="198"/>
      <c r="J3" s="199"/>
      <c r="K3" s="197" t="s">
        <v>192</v>
      </c>
      <c r="L3" s="198"/>
      <c r="M3" s="198"/>
      <c r="N3" s="199"/>
    </row>
    <row r="4" spans="1:14" ht="44.25" customHeight="1">
      <c r="A4" s="186"/>
      <c r="B4" s="228"/>
      <c r="C4" s="161" t="s">
        <v>193</v>
      </c>
      <c r="D4" s="161"/>
      <c r="E4" s="129" t="s">
        <v>194</v>
      </c>
      <c r="F4" s="227"/>
      <c r="G4" s="161" t="s">
        <v>193</v>
      </c>
      <c r="H4" s="161"/>
      <c r="I4" s="129" t="s">
        <v>194</v>
      </c>
      <c r="J4" s="227"/>
      <c r="K4" s="161" t="s">
        <v>193</v>
      </c>
      <c r="L4" s="161"/>
      <c r="M4" s="129" t="s">
        <v>194</v>
      </c>
      <c r="N4" s="227"/>
    </row>
    <row r="5" spans="1:14" s="27" customFormat="1">
      <c r="A5" s="186"/>
      <c r="B5" s="203"/>
      <c r="C5" s="10" t="s">
        <v>14</v>
      </c>
      <c r="D5" s="16" t="s">
        <v>15</v>
      </c>
      <c r="E5" s="10" t="s">
        <v>14</v>
      </c>
      <c r="F5" s="16" t="s">
        <v>15</v>
      </c>
      <c r="G5" s="10" t="s">
        <v>14</v>
      </c>
      <c r="H5" s="16" t="s">
        <v>15</v>
      </c>
      <c r="I5" s="10" t="s">
        <v>14</v>
      </c>
      <c r="J5" s="16" t="s">
        <v>15</v>
      </c>
      <c r="K5" s="10" t="s">
        <v>14</v>
      </c>
      <c r="L5" s="16" t="s">
        <v>15</v>
      </c>
      <c r="M5" s="10" t="s">
        <v>14</v>
      </c>
      <c r="N5" s="16" t="s">
        <v>15</v>
      </c>
    </row>
    <row r="6" spans="1:14">
      <c r="A6" s="84">
        <v>1</v>
      </c>
      <c r="B6" s="84" t="s">
        <v>16</v>
      </c>
      <c r="C6" s="84">
        <v>10</v>
      </c>
      <c r="D6" s="84">
        <v>10.46</v>
      </c>
      <c r="E6" s="84">
        <v>5</v>
      </c>
      <c r="F6" s="84">
        <v>3.66</v>
      </c>
      <c r="G6" s="84">
        <v>0</v>
      </c>
      <c r="H6" s="84">
        <v>0</v>
      </c>
      <c r="I6" s="84">
        <v>0</v>
      </c>
      <c r="J6" s="84">
        <v>0</v>
      </c>
      <c r="K6" s="84">
        <v>1013</v>
      </c>
      <c r="L6" s="84">
        <v>1274.92</v>
      </c>
      <c r="M6" s="84">
        <v>521</v>
      </c>
      <c r="N6" s="84">
        <v>636.71</v>
      </c>
    </row>
    <row r="7" spans="1:14">
      <c r="A7" s="84">
        <v>2</v>
      </c>
      <c r="B7" s="84" t="s">
        <v>17</v>
      </c>
      <c r="C7" s="84">
        <v>0</v>
      </c>
      <c r="D7" s="84">
        <v>0</v>
      </c>
      <c r="E7" s="84">
        <v>0</v>
      </c>
      <c r="F7" s="84">
        <v>0</v>
      </c>
      <c r="G7" s="84">
        <v>0</v>
      </c>
      <c r="H7" s="84">
        <v>0</v>
      </c>
      <c r="I7" s="84">
        <v>0</v>
      </c>
      <c r="J7" s="84">
        <v>0</v>
      </c>
      <c r="K7" s="84">
        <v>0</v>
      </c>
      <c r="L7" s="84">
        <v>0</v>
      </c>
      <c r="M7" s="84">
        <v>0</v>
      </c>
      <c r="N7" s="84">
        <v>0</v>
      </c>
    </row>
    <row r="8" spans="1:14">
      <c r="A8" s="84">
        <v>3</v>
      </c>
      <c r="B8" s="84" t="s">
        <v>18</v>
      </c>
      <c r="C8" s="84">
        <v>0</v>
      </c>
      <c r="D8" s="84">
        <v>0</v>
      </c>
      <c r="E8" s="84">
        <v>0</v>
      </c>
      <c r="F8" s="84">
        <v>0</v>
      </c>
      <c r="G8" s="84">
        <v>0</v>
      </c>
      <c r="H8" s="84">
        <v>0</v>
      </c>
      <c r="I8" s="84">
        <v>0</v>
      </c>
      <c r="J8" s="84">
        <v>0</v>
      </c>
      <c r="K8" s="84">
        <v>12</v>
      </c>
      <c r="L8" s="84">
        <v>24.43</v>
      </c>
      <c r="M8" s="84">
        <v>13</v>
      </c>
      <c r="N8" s="84">
        <v>30.95</v>
      </c>
    </row>
    <row r="9" spans="1:14">
      <c r="A9" s="84">
        <v>4</v>
      </c>
      <c r="B9" s="84" t="s">
        <v>19</v>
      </c>
      <c r="C9" s="84">
        <v>1082</v>
      </c>
      <c r="D9" s="84">
        <v>977.92</v>
      </c>
      <c r="E9" s="84">
        <v>953</v>
      </c>
      <c r="F9" s="84">
        <v>563.76</v>
      </c>
      <c r="G9" s="84">
        <v>0</v>
      </c>
      <c r="H9" s="84">
        <v>0</v>
      </c>
      <c r="I9" s="84">
        <v>0</v>
      </c>
      <c r="J9" s="84">
        <v>0</v>
      </c>
      <c r="K9" s="84">
        <v>1119</v>
      </c>
      <c r="L9" s="84">
        <v>1035.28</v>
      </c>
      <c r="M9" s="84">
        <v>943</v>
      </c>
      <c r="N9" s="84">
        <v>567.20000000000005</v>
      </c>
    </row>
    <row r="10" spans="1:14">
      <c r="A10" s="84">
        <v>5</v>
      </c>
      <c r="B10" s="84" t="s">
        <v>20</v>
      </c>
      <c r="C10" s="84">
        <v>339</v>
      </c>
      <c r="D10" s="84">
        <v>320.33</v>
      </c>
      <c r="E10" s="84">
        <v>156</v>
      </c>
      <c r="F10" s="84">
        <v>47.04</v>
      </c>
      <c r="G10" s="84">
        <v>0</v>
      </c>
      <c r="H10" s="84">
        <v>0</v>
      </c>
      <c r="I10" s="84">
        <v>0</v>
      </c>
      <c r="J10" s="84">
        <v>0</v>
      </c>
      <c r="K10" s="84">
        <v>378</v>
      </c>
      <c r="L10" s="84">
        <v>571.62</v>
      </c>
      <c r="M10" s="84">
        <v>155</v>
      </c>
      <c r="N10" s="84">
        <v>44.69</v>
      </c>
    </row>
    <row r="11" spans="1:14">
      <c r="A11" s="84">
        <v>6</v>
      </c>
      <c r="B11" s="84" t="s">
        <v>21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</row>
    <row r="12" spans="1:14">
      <c r="A12" s="84">
        <v>7</v>
      </c>
      <c r="B12" s="84" t="s">
        <v>22</v>
      </c>
      <c r="C12" s="84">
        <v>38</v>
      </c>
      <c r="D12" s="84">
        <v>69.89</v>
      </c>
      <c r="E12" s="84">
        <v>12</v>
      </c>
      <c r="F12" s="84">
        <v>4.2</v>
      </c>
      <c r="G12" s="84">
        <v>0</v>
      </c>
      <c r="H12" s="84">
        <v>0</v>
      </c>
      <c r="I12" s="84">
        <v>0</v>
      </c>
      <c r="J12" s="84">
        <v>0</v>
      </c>
      <c r="K12" s="84">
        <v>5</v>
      </c>
      <c r="L12" s="84">
        <v>0.84</v>
      </c>
      <c r="M12" s="84">
        <v>0</v>
      </c>
      <c r="N12" s="84">
        <v>0</v>
      </c>
    </row>
    <row r="13" spans="1:14">
      <c r="A13" s="84">
        <v>8</v>
      </c>
      <c r="B13" s="84" t="s">
        <v>23</v>
      </c>
      <c r="C13" s="84">
        <v>803</v>
      </c>
      <c r="D13" s="84">
        <v>648.20000000000005</v>
      </c>
      <c r="E13" s="84">
        <v>25</v>
      </c>
      <c r="F13" s="84">
        <v>22.27</v>
      </c>
      <c r="G13" s="84">
        <v>0</v>
      </c>
      <c r="H13" s="84">
        <v>0</v>
      </c>
      <c r="I13" s="84">
        <v>0</v>
      </c>
      <c r="J13" s="84">
        <v>0</v>
      </c>
      <c r="K13" s="84">
        <v>710</v>
      </c>
      <c r="L13" s="84">
        <v>607.64</v>
      </c>
      <c r="M13" s="84">
        <v>21</v>
      </c>
      <c r="N13" s="84">
        <v>23.24</v>
      </c>
    </row>
    <row r="14" spans="1:14">
      <c r="A14" s="84">
        <v>9</v>
      </c>
      <c r="B14" s="84" t="s">
        <v>24</v>
      </c>
      <c r="C14" s="84">
        <v>23381</v>
      </c>
      <c r="D14" s="84">
        <v>19010.91</v>
      </c>
      <c r="E14" s="84">
        <v>8889</v>
      </c>
      <c r="F14" s="84">
        <v>5445.51</v>
      </c>
      <c r="G14" s="84">
        <v>0</v>
      </c>
      <c r="H14" s="84">
        <v>0</v>
      </c>
      <c r="I14" s="84">
        <v>0</v>
      </c>
      <c r="J14" s="84">
        <v>0</v>
      </c>
      <c r="K14" s="84">
        <v>731</v>
      </c>
      <c r="L14" s="84">
        <v>1024.81</v>
      </c>
      <c r="M14" s="84">
        <v>37</v>
      </c>
      <c r="N14" s="84">
        <v>134.12</v>
      </c>
    </row>
    <row r="15" spans="1:14">
      <c r="A15" s="84">
        <v>10</v>
      </c>
      <c r="B15" s="84" t="s">
        <v>25</v>
      </c>
      <c r="C15" s="84">
        <v>23879</v>
      </c>
      <c r="D15" s="84">
        <v>21122.47</v>
      </c>
      <c r="E15" s="84">
        <v>14695</v>
      </c>
      <c r="F15" s="84">
        <v>9962.98</v>
      </c>
      <c r="G15" s="84">
        <v>0</v>
      </c>
      <c r="H15" s="84">
        <v>0</v>
      </c>
      <c r="I15" s="84">
        <v>0</v>
      </c>
      <c r="J15" s="84">
        <v>0</v>
      </c>
      <c r="K15" s="84">
        <v>68</v>
      </c>
      <c r="L15" s="84">
        <v>240.53</v>
      </c>
      <c r="M15" s="84">
        <v>32</v>
      </c>
      <c r="N15" s="84">
        <v>61.63</v>
      </c>
    </row>
    <row r="16" spans="1:14">
      <c r="A16" s="84">
        <v>11</v>
      </c>
      <c r="B16" s="84" t="s">
        <v>26</v>
      </c>
      <c r="C16" s="84">
        <v>111</v>
      </c>
      <c r="D16" s="84">
        <v>157.34</v>
      </c>
      <c r="E16" s="84">
        <v>5</v>
      </c>
      <c r="F16" s="84">
        <v>11.17</v>
      </c>
      <c r="G16" s="84">
        <v>0</v>
      </c>
      <c r="H16" s="84">
        <v>0</v>
      </c>
      <c r="I16" s="84">
        <v>0</v>
      </c>
      <c r="J16" s="84">
        <v>0</v>
      </c>
      <c r="K16" s="84">
        <v>35</v>
      </c>
      <c r="L16" s="84">
        <v>63.92</v>
      </c>
      <c r="M16" s="84">
        <v>0</v>
      </c>
      <c r="N16" s="84">
        <v>0</v>
      </c>
    </row>
    <row r="17" spans="1:14">
      <c r="A17" s="84">
        <v>12</v>
      </c>
      <c r="B17" s="84" t="s">
        <v>27</v>
      </c>
      <c r="C17" s="84">
        <v>708</v>
      </c>
      <c r="D17" s="84">
        <v>718.63</v>
      </c>
      <c r="E17" s="84">
        <v>490</v>
      </c>
      <c r="F17" s="84">
        <v>358.26</v>
      </c>
      <c r="G17" s="84">
        <v>0</v>
      </c>
      <c r="H17" s="84">
        <v>0</v>
      </c>
      <c r="I17" s="84">
        <v>0</v>
      </c>
      <c r="J17" s="84">
        <v>0</v>
      </c>
      <c r="K17" s="84">
        <v>1263</v>
      </c>
      <c r="L17" s="84">
        <v>2292.34</v>
      </c>
      <c r="M17" s="84">
        <v>653</v>
      </c>
      <c r="N17" s="84">
        <v>1138.9100000000001</v>
      </c>
    </row>
    <row r="18" spans="1:14">
      <c r="A18" s="85"/>
      <c r="B18" s="85" t="s">
        <v>28</v>
      </c>
      <c r="C18" s="85">
        <f t="shared" ref="C18:N18" si="0">SUM(C6:C17)</f>
        <v>50351</v>
      </c>
      <c r="D18" s="85">
        <f t="shared" si="0"/>
        <v>43036.149999999994</v>
      </c>
      <c r="E18" s="85">
        <f t="shared" si="0"/>
        <v>25230</v>
      </c>
      <c r="F18" s="85">
        <f t="shared" si="0"/>
        <v>16418.849999999999</v>
      </c>
      <c r="G18" s="85">
        <f t="shared" si="0"/>
        <v>0</v>
      </c>
      <c r="H18" s="85">
        <f t="shared" si="0"/>
        <v>0</v>
      </c>
      <c r="I18" s="85">
        <f t="shared" si="0"/>
        <v>0</v>
      </c>
      <c r="J18" s="85">
        <f t="shared" si="0"/>
        <v>0</v>
      </c>
      <c r="K18" s="85">
        <f t="shared" si="0"/>
        <v>5334</v>
      </c>
      <c r="L18" s="85">
        <f t="shared" si="0"/>
        <v>7136.33</v>
      </c>
      <c r="M18" s="85">
        <f t="shared" si="0"/>
        <v>2375</v>
      </c>
      <c r="N18" s="85">
        <f t="shared" si="0"/>
        <v>2637.4500000000007</v>
      </c>
    </row>
    <row r="19" spans="1:14">
      <c r="A19" s="84">
        <v>13</v>
      </c>
      <c r="B19" s="84" t="s">
        <v>29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</row>
    <row r="20" spans="1:14">
      <c r="A20" s="84">
        <v>14</v>
      </c>
      <c r="B20" s="84" t="s">
        <v>30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</row>
    <row r="21" spans="1:14">
      <c r="A21" s="84">
        <v>15</v>
      </c>
      <c r="B21" s="84" t="s">
        <v>31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</row>
    <row r="22" spans="1:14">
      <c r="A22" s="84">
        <v>16</v>
      </c>
      <c r="B22" s="84" t="s">
        <v>32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</row>
    <row r="23" spans="1:14">
      <c r="A23" s="84">
        <v>17</v>
      </c>
      <c r="B23" s="84" t="s">
        <v>33</v>
      </c>
      <c r="C23" s="84">
        <v>180</v>
      </c>
      <c r="D23" s="84">
        <v>226.29</v>
      </c>
      <c r="E23" s="84">
        <v>39</v>
      </c>
      <c r="F23" s="84">
        <v>11.96</v>
      </c>
      <c r="G23" s="84">
        <v>0</v>
      </c>
      <c r="H23" s="84">
        <v>0</v>
      </c>
      <c r="I23" s="84">
        <v>0</v>
      </c>
      <c r="J23" s="84">
        <v>0</v>
      </c>
      <c r="K23" s="84">
        <v>686</v>
      </c>
      <c r="L23" s="84">
        <v>1410.19</v>
      </c>
      <c r="M23" s="84">
        <v>137</v>
      </c>
      <c r="N23" s="84">
        <v>33.71</v>
      </c>
    </row>
    <row r="24" spans="1:14">
      <c r="A24" s="84">
        <v>18</v>
      </c>
      <c r="B24" s="84" t="s">
        <v>34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</row>
    <row r="25" spans="1:14">
      <c r="A25" s="84">
        <v>19</v>
      </c>
      <c r="B25" s="84" t="s">
        <v>35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</row>
    <row r="26" spans="1:14">
      <c r="A26" s="84">
        <v>20</v>
      </c>
      <c r="B26" s="84" t="s">
        <v>36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</row>
    <row r="27" spans="1:14">
      <c r="A27" s="84">
        <v>21</v>
      </c>
      <c r="B27" s="84" t="s">
        <v>37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</row>
    <row r="28" spans="1:14">
      <c r="A28" s="84">
        <v>22</v>
      </c>
      <c r="B28" s="84" t="s">
        <v>38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</row>
    <row r="29" spans="1:14">
      <c r="A29" s="84">
        <v>23</v>
      </c>
      <c r="B29" s="84" t="s">
        <v>39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</row>
    <row r="30" spans="1:14">
      <c r="A30" s="84">
        <v>24</v>
      </c>
      <c r="B30" s="84" t="s">
        <v>40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</row>
    <row r="31" spans="1:14">
      <c r="A31" s="84">
        <v>25</v>
      </c>
      <c r="B31" s="84" t="s">
        <v>41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</row>
    <row r="32" spans="1:14">
      <c r="A32" s="85"/>
      <c r="B32" s="85" t="s">
        <v>42</v>
      </c>
      <c r="C32" s="85">
        <f t="shared" ref="C32:N32" si="1">SUM(C19:C31)</f>
        <v>180</v>
      </c>
      <c r="D32" s="85">
        <f t="shared" si="1"/>
        <v>226.29</v>
      </c>
      <c r="E32" s="85">
        <f t="shared" si="1"/>
        <v>39</v>
      </c>
      <c r="F32" s="85">
        <f t="shared" si="1"/>
        <v>11.96</v>
      </c>
      <c r="G32" s="85">
        <f t="shared" si="1"/>
        <v>0</v>
      </c>
      <c r="H32" s="85">
        <f t="shared" si="1"/>
        <v>0</v>
      </c>
      <c r="I32" s="85">
        <f t="shared" si="1"/>
        <v>0</v>
      </c>
      <c r="J32" s="85">
        <f t="shared" si="1"/>
        <v>0</v>
      </c>
      <c r="K32" s="85">
        <f t="shared" si="1"/>
        <v>686</v>
      </c>
      <c r="L32" s="85">
        <f t="shared" si="1"/>
        <v>1410.19</v>
      </c>
      <c r="M32" s="85">
        <f t="shared" si="1"/>
        <v>137</v>
      </c>
      <c r="N32" s="85">
        <f t="shared" si="1"/>
        <v>33.71</v>
      </c>
    </row>
    <row r="33" spans="1:14">
      <c r="A33" s="85"/>
      <c r="B33" s="85" t="s">
        <v>43</v>
      </c>
      <c r="C33" s="85">
        <f t="shared" ref="C33:N33" si="2">SUM(C18,C32)</f>
        <v>50531</v>
      </c>
      <c r="D33" s="85">
        <f t="shared" si="2"/>
        <v>43262.439999999995</v>
      </c>
      <c r="E33" s="85">
        <f t="shared" si="2"/>
        <v>25269</v>
      </c>
      <c r="F33" s="85">
        <f t="shared" si="2"/>
        <v>16430.809999999998</v>
      </c>
      <c r="G33" s="85">
        <f t="shared" si="2"/>
        <v>0</v>
      </c>
      <c r="H33" s="85">
        <f t="shared" si="2"/>
        <v>0</v>
      </c>
      <c r="I33" s="85">
        <f t="shared" si="2"/>
        <v>0</v>
      </c>
      <c r="J33" s="85">
        <f t="shared" si="2"/>
        <v>0</v>
      </c>
      <c r="K33" s="85">
        <f t="shared" si="2"/>
        <v>6020</v>
      </c>
      <c r="L33" s="85">
        <f t="shared" si="2"/>
        <v>8546.52</v>
      </c>
      <c r="M33" s="85">
        <f t="shared" si="2"/>
        <v>2512</v>
      </c>
      <c r="N33" s="85">
        <f t="shared" si="2"/>
        <v>2671.1600000000008</v>
      </c>
    </row>
    <row r="34" spans="1:14">
      <c r="A34" s="84">
        <v>26</v>
      </c>
      <c r="B34" s="84" t="s">
        <v>44</v>
      </c>
      <c r="C34" s="84">
        <v>23789</v>
      </c>
      <c r="D34" s="84">
        <v>21807.4</v>
      </c>
      <c r="E34" s="84">
        <v>3527</v>
      </c>
      <c r="F34" s="84">
        <v>4938.42</v>
      </c>
      <c r="G34" s="84">
        <v>0</v>
      </c>
      <c r="H34" s="84">
        <v>0</v>
      </c>
      <c r="I34" s="84">
        <v>0</v>
      </c>
      <c r="J34" s="84">
        <v>0</v>
      </c>
      <c r="K34" s="84">
        <v>354</v>
      </c>
      <c r="L34" s="84">
        <v>512.1</v>
      </c>
      <c r="M34" s="84">
        <v>17</v>
      </c>
      <c r="N34" s="84">
        <v>52.29</v>
      </c>
    </row>
    <row r="35" spans="1:14">
      <c r="A35" s="85"/>
      <c r="B35" s="85" t="s">
        <v>45</v>
      </c>
      <c r="C35" s="85">
        <f t="shared" ref="C35:N35" si="3">SUM(C34:C34)</f>
        <v>23789</v>
      </c>
      <c r="D35" s="85">
        <f t="shared" si="3"/>
        <v>21807.4</v>
      </c>
      <c r="E35" s="85">
        <f t="shared" si="3"/>
        <v>3527</v>
      </c>
      <c r="F35" s="85">
        <f t="shared" si="3"/>
        <v>4938.42</v>
      </c>
      <c r="G35" s="85">
        <f t="shared" si="3"/>
        <v>0</v>
      </c>
      <c r="H35" s="85">
        <f t="shared" si="3"/>
        <v>0</v>
      </c>
      <c r="I35" s="85">
        <f t="shared" si="3"/>
        <v>0</v>
      </c>
      <c r="J35" s="85">
        <f t="shared" si="3"/>
        <v>0</v>
      </c>
      <c r="K35" s="85">
        <f t="shared" si="3"/>
        <v>354</v>
      </c>
      <c r="L35" s="85">
        <f t="shared" si="3"/>
        <v>512.1</v>
      </c>
      <c r="M35" s="85">
        <f t="shared" si="3"/>
        <v>17</v>
      </c>
      <c r="N35" s="85">
        <f t="shared" si="3"/>
        <v>52.29</v>
      </c>
    </row>
    <row r="36" spans="1:14">
      <c r="A36" s="84">
        <v>27</v>
      </c>
      <c r="B36" s="84" t="s">
        <v>46</v>
      </c>
      <c r="C36" s="84">
        <v>0</v>
      </c>
      <c r="D36" s="84">
        <v>0</v>
      </c>
      <c r="E36" s="84">
        <v>0</v>
      </c>
      <c r="F36" s="84">
        <v>0</v>
      </c>
      <c r="G36" s="84">
        <v>109</v>
      </c>
      <c r="H36" s="84">
        <v>311.83</v>
      </c>
      <c r="I36" s="84">
        <v>8</v>
      </c>
      <c r="J36" s="84">
        <v>44.5</v>
      </c>
      <c r="K36" s="84">
        <v>154</v>
      </c>
      <c r="L36" s="84">
        <v>286.10000000000002</v>
      </c>
      <c r="M36" s="84">
        <v>0</v>
      </c>
      <c r="N36" s="84">
        <v>0</v>
      </c>
    </row>
    <row r="37" spans="1:14">
      <c r="A37" s="84">
        <v>28</v>
      </c>
      <c r="B37" s="84" t="s">
        <v>47</v>
      </c>
      <c r="C37" s="84">
        <v>14764</v>
      </c>
      <c r="D37" s="84">
        <v>10782.98</v>
      </c>
      <c r="E37" s="84">
        <v>6808</v>
      </c>
      <c r="F37" s="84">
        <v>4020.84</v>
      </c>
      <c r="G37" s="84">
        <v>63</v>
      </c>
      <c r="H37" s="84">
        <v>193.26</v>
      </c>
      <c r="I37" s="84">
        <v>8</v>
      </c>
      <c r="J37" s="84">
        <v>19.239999999999998</v>
      </c>
      <c r="K37" s="84">
        <v>42</v>
      </c>
      <c r="L37" s="84">
        <v>69.14</v>
      </c>
      <c r="M37" s="84">
        <v>4</v>
      </c>
      <c r="N37" s="84">
        <v>6.59</v>
      </c>
    </row>
    <row r="38" spans="1:14">
      <c r="A38" s="84">
        <v>29</v>
      </c>
      <c r="B38" s="84" t="s">
        <v>48</v>
      </c>
      <c r="C38" s="84">
        <v>1499</v>
      </c>
      <c r="D38" s="84">
        <v>1744.25</v>
      </c>
      <c r="E38" s="84">
        <v>208</v>
      </c>
      <c r="F38" s="84">
        <v>189.42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</row>
    <row r="39" spans="1:14">
      <c r="A39" s="84">
        <v>30</v>
      </c>
      <c r="B39" s="84" t="s">
        <v>49</v>
      </c>
      <c r="C39" s="84">
        <v>1605</v>
      </c>
      <c r="D39" s="84">
        <v>1200.79</v>
      </c>
      <c r="E39" s="84">
        <v>771</v>
      </c>
      <c r="F39" s="84">
        <v>505.88</v>
      </c>
      <c r="G39" s="84">
        <v>0</v>
      </c>
      <c r="H39" s="84">
        <v>0</v>
      </c>
      <c r="I39" s="84">
        <v>0</v>
      </c>
      <c r="J39" s="84">
        <v>0</v>
      </c>
      <c r="K39" s="84">
        <v>983</v>
      </c>
      <c r="L39" s="84">
        <v>906.28</v>
      </c>
      <c r="M39" s="84">
        <v>881</v>
      </c>
      <c r="N39" s="84">
        <v>325.55</v>
      </c>
    </row>
    <row r="40" spans="1:14">
      <c r="A40" s="85"/>
      <c r="B40" s="85" t="s">
        <v>50</v>
      </c>
      <c r="C40" s="85">
        <f t="shared" ref="C40:N40" si="4">SUM(C36:C39)</f>
        <v>17868</v>
      </c>
      <c r="D40" s="85">
        <f t="shared" si="4"/>
        <v>13728.02</v>
      </c>
      <c r="E40" s="85">
        <f t="shared" si="4"/>
        <v>7787</v>
      </c>
      <c r="F40" s="85">
        <f t="shared" si="4"/>
        <v>4716.1400000000003</v>
      </c>
      <c r="G40" s="85">
        <f t="shared" si="4"/>
        <v>172</v>
      </c>
      <c r="H40" s="85">
        <f t="shared" si="4"/>
        <v>505.09</v>
      </c>
      <c r="I40" s="85">
        <f t="shared" si="4"/>
        <v>16</v>
      </c>
      <c r="J40" s="85">
        <f t="shared" si="4"/>
        <v>63.739999999999995</v>
      </c>
      <c r="K40" s="85">
        <f t="shared" si="4"/>
        <v>1179</v>
      </c>
      <c r="L40" s="85">
        <f t="shared" si="4"/>
        <v>1261.52</v>
      </c>
      <c r="M40" s="85">
        <f t="shared" si="4"/>
        <v>885</v>
      </c>
      <c r="N40" s="85">
        <f t="shared" si="4"/>
        <v>332.14</v>
      </c>
    </row>
    <row r="41" spans="1:14">
      <c r="A41" s="84">
        <v>31</v>
      </c>
      <c r="B41" s="84" t="s">
        <v>51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</row>
    <row r="42" spans="1:14">
      <c r="A42" s="84">
        <v>32</v>
      </c>
      <c r="B42" s="84" t="s">
        <v>52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0</v>
      </c>
      <c r="M42" s="84">
        <v>0</v>
      </c>
      <c r="N42" s="84">
        <v>0</v>
      </c>
    </row>
    <row r="43" spans="1:14">
      <c r="A43" s="84">
        <v>33</v>
      </c>
      <c r="B43" s="84" t="s">
        <v>53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</row>
    <row r="44" spans="1:14">
      <c r="A44" s="84">
        <v>34</v>
      </c>
      <c r="B44" s="84" t="s">
        <v>54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</row>
    <row r="45" spans="1:14">
      <c r="A45" s="84">
        <v>35</v>
      </c>
      <c r="B45" s="84" t="s">
        <v>55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</row>
    <row r="46" spans="1:14">
      <c r="A46" s="85"/>
      <c r="B46" s="85" t="s">
        <v>56</v>
      </c>
      <c r="C46" s="85">
        <f t="shared" ref="C46:N46" si="5">SUM(C41:C45)</f>
        <v>0</v>
      </c>
      <c r="D46" s="85">
        <f t="shared" si="5"/>
        <v>0</v>
      </c>
      <c r="E46" s="85">
        <f t="shared" si="5"/>
        <v>0</v>
      </c>
      <c r="F46" s="85">
        <f t="shared" si="5"/>
        <v>0</v>
      </c>
      <c r="G46" s="85">
        <f t="shared" si="5"/>
        <v>0</v>
      </c>
      <c r="H46" s="85">
        <f t="shared" si="5"/>
        <v>0</v>
      </c>
      <c r="I46" s="85">
        <f t="shared" si="5"/>
        <v>0</v>
      </c>
      <c r="J46" s="85">
        <f t="shared" si="5"/>
        <v>0</v>
      </c>
      <c r="K46" s="85">
        <f t="shared" si="5"/>
        <v>0</v>
      </c>
      <c r="L46" s="85">
        <f t="shared" si="5"/>
        <v>0</v>
      </c>
      <c r="M46" s="85">
        <f t="shared" si="5"/>
        <v>0</v>
      </c>
      <c r="N46" s="85">
        <f t="shared" si="5"/>
        <v>0</v>
      </c>
    </row>
    <row r="47" spans="1:14">
      <c r="A47" s="84">
        <v>36</v>
      </c>
      <c r="B47" s="84" t="s">
        <v>57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</row>
    <row r="48" spans="1:14">
      <c r="A48" s="84">
        <v>37</v>
      </c>
      <c r="B48" s="84" t="s">
        <v>58</v>
      </c>
      <c r="C48" s="84">
        <v>0</v>
      </c>
      <c r="D48" s="84">
        <v>0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0</v>
      </c>
      <c r="M48" s="84">
        <v>0</v>
      </c>
      <c r="N48" s="84">
        <v>0</v>
      </c>
    </row>
    <row r="49" spans="1:14">
      <c r="A49" s="84">
        <v>38</v>
      </c>
      <c r="B49" s="84" t="s">
        <v>59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3</v>
      </c>
      <c r="L49" s="84">
        <v>0.9</v>
      </c>
      <c r="M49" s="84">
        <v>0</v>
      </c>
      <c r="N49" s="84">
        <v>0</v>
      </c>
    </row>
    <row r="50" spans="1:14">
      <c r="A50" s="84">
        <v>39</v>
      </c>
      <c r="B50" s="84" t="s">
        <v>60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</row>
    <row r="51" spans="1:14">
      <c r="A51" s="85"/>
      <c r="B51" s="85" t="s">
        <v>61</v>
      </c>
      <c r="C51" s="85">
        <f t="shared" ref="C51:N51" si="6">SUM(C47:C50)</f>
        <v>0</v>
      </c>
      <c r="D51" s="85">
        <f t="shared" si="6"/>
        <v>0</v>
      </c>
      <c r="E51" s="85">
        <f t="shared" si="6"/>
        <v>0</v>
      </c>
      <c r="F51" s="85">
        <f t="shared" si="6"/>
        <v>0</v>
      </c>
      <c r="G51" s="85">
        <f t="shared" si="6"/>
        <v>0</v>
      </c>
      <c r="H51" s="85">
        <f t="shared" si="6"/>
        <v>0</v>
      </c>
      <c r="I51" s="85">
        <f t="shared" si="6"/>
        <v>0</v>
      </c>
      <c r="J51" s="85">
        <f t="shared" si="6"/>
        <v>0</v>
      </c>
      <c r="K51" s="85">
        <f t="shared" si="6"/>
        <v>3</v>
      </c>
      <c r="L51" s="85">
        <f t="shared" si="6"/>
        <v>0.9</v>
      </c>
      <c r="M51" s="85">
        <f t="shared" si="6"/>
        <v>0</v>
      </c>
      <c r="N51" s="85">
        <f t="shared" si="6"/>
        <v>0</v>
      </c>
    </row>
    <row r="52" spans="1:14">
      <c r="A52" s="84">
        <v>40</v>
      </c>
      <c r="B52" s="84" t="s">
        <v>62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</row>
    <row r="53" spans="1:14">
      <c r="A53" s="84">
        <v>41</v>
      </c>
      <c r="B53" s="84" t="s">
        <v>63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  <c r="L53" s="84">
        <v>0</v>
      </c>
      <c r="M53" s="84">
        <v>0</v>
      </c>
      <c r="N53" s="84">
        <v>0</v>
      </c>
    </row>
    <row r="54" spans="1:14">
      <c r="A54" s="84">
        <v>42</v>
      </c>
      <c r="B54" s="84" t="s">
        <v>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0</v>
      </c>
      <c r="N54" s="84">
        <v>0</v>
      </c>
    </row>
    <row r="55" spans="1:14">
      <c r="A55" s="84">
        <v>43</v>
      </c>
      <c r="B55" s="84" t="s">
        <v>65</v>
      </c>
      <c r="C55" s="84">
        <v>0</v>
      </c>
      <c r="D55" s="84">
        <v>0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  <c r="K55" s="84">
        <v>0</v>
      </c>
      <c r="L55" s="84">
        <v>0</v>
      </c>
      <c r="M55" s="84">
        <v>0</v>
      </c>
      <c r="N55" s="84">
        <v>0</v>
      </c>
    </row>
    <row r="56" spans="1:14">
      <c r="A56" s="85"/>
      <c r="B56" s="85" t="s">
        <v>66</v>
      </c>
      <c r="C56" s="85">
        <f t="shared" ref="C56:N56" si="7">SUM(C52:C55)</f>
        <v>0</v>
      </c>
      <c r="D56" s="85">
        <f t="shared" si="7"/>
        <v>0</v>
      </c>
      <c r="E56" s="85">
        <f t="shared" si="7"/>
        <v>0</v>
      </c>
      <c r="F56" s="85">
        <f t="shared" si="7"/>
        <v>0</v>
      </c>
      <c r="G56" s="85">
        <f t="shared" si="7"/>
        <v>0</v>
      </c>
      <c r="H56" s="85">
        <f t="shared" si="7"/>
        <v>0</v>
      </c>
      <c r="I56" s="85">
        <f t="shared" si="7"/>
        <v>0</v>
      </c>
      <c r="J56" s="85">
        <f t="shared" si="7"/>
        <v>0</v>
      </c>
      <c r="K56" s="85">
        <f t="shared" si="7"/>
        <v>0</v>
      </c>
      <c r="L56" s="85">
        <f t="shared" si="7"/>
        <v>0</v>
      </c>
      <c r="M56" s="85">
        <f t="shared" si="7"/>
        <v>0</v>
      </c>
      <c r="N56" s="85">
        <f t="shared" si="7"/>
        <v>0</v>
      </c>
    </row>
    <row r="57" spans="1:14">
      <c r="A57" s="85"/>
      <c r="B57" s="85" t="s">
        <v>67</v>
      </c>
      <c r="C57" s="85">
        <f t="shared" ref="C57:N57" si="8">SUM(C33,C35,C40,C46,C51,C56)</f>
        <v>92188</v>
      </c>
      <c r="D57" s="85">
        <f t="shared" si="8"/>
        <v>78797.86</v>
      </c>
      <c r="E57" s="85">
        <f t="shared" si="8"/>
        <v>36583</v>
      </c>
      <c r="F57" s="85">
        <f t="shared" si="8"/>
        <v>26085.369999999995</v>
      </c>
      <c r="G57" s="85">
        <f t="shared" si="8"/>
        <v>172</v>
      </c>
      <c r="H57" s="85">
        <f t="shared" si="8"/>
        <v>505.09</v>
      </c>
      <c r="I57" s="85">
        <f t="shared" si="8"/>
        <v>16</v>
      </c>
      <c r="J57" s="85">
        <f t="shared" si="8"/>
        <v>63.739999999999995</v>
      </c>
      <c r="K57" s="85">
        <f t="shared" si="8"/>
        <v>7556</v>
      </c>
      <c r="L57" s="85">
        <f t="shared" si="8"/>
        <v>10321.040000000001</v>
      </c>
      <c r="M57" s="85">
        <f t="shared" si="8"/>
        <v>3414</v>
      </c>
      <c r="N57" s="85">
        <f t="shared" si="8"/>
        <v>3055.5900000000006</v>
      </c>
    </row>
  </sheetData>
  <mergeCells count="12">
    <mergeCell ref="C4:D4"/>
    <mergeCell ref="K4:L4"/>
    <mergeCell ref="A2:N2"/>
    <mergeCell ref="E4:F4"/>
    <mergeCell ref="C3:F3"/>
    <mergeCell ref="B3:B5"/>
    <mergeCell ref="A3:A5"/>
    <mergeCell ref="G4:H4"/>
    <mergeCell ref="I4:J4"/>
    <mergeCell ref="G3:J3"/>
    <mergeCell ref="K3:N3"/>
    <mergeCell ref="M4:N4"/>
  </mergeCells>
  <pageMargins left="0.7" right="0.7" top="0.75" bottom="0.75" header="0.3" footer="0.3"/>
  <pageSetup scale="61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sqref="A1:N2"/>
    </sheetView>
  </sheetViews>
  <sheetFormatPr defaultColWidth="9.140625" defaultRowHeight="15"/>
  <cols>
    <col min="1" max="1" width="4.5703125" style="24" customWidth="1"/>
    <col min="2" max="2" width="20.140625" style="24" customWidth="1"/>
    <col min="3" max="3" width="8.85546875" style="24" customWidth="1"/>
    <col min="4" max="4" width="11.140625" style="24" customWidth="1"/>
    <col min="5" max="5" width="8.85546875" style="24" customWidth="1"/>
    <col min="6" max="6" width="11.140625" style="24" customWidth="1"/>
    <col min="7" max="7" width="8.85546875" style="24" customWidth="1"/>
    <col min="8" max="8" width="11.140625" style="24" customWidth="1"/>
    <col min="9" max="9" width="8.85546875" style="24" customWidth="1"/>
    <col min="10" max="10" width="11.140625" style="24" customWidth="1"/>
    <col min="11" max="11" width="8.85546875" style="24" customWidth="1"/>
    <col min="12" max="12" width="11.140625" style="24" customWidth="1"/>
    <col min="13" max="13" width="8.85546875" style="24" customWidth="1"/>
    <col min="14" max="14" width="11.140625" style="24" customWidth="1"/>
    <col min="15" max="15" width="9.140625" style="24" customWidth="1"/>
    <col min="16" max="16384" width="9.140625" style="24"/>
  </cols>
  <sheetData>
    <row r="1" spans="1:14" ht="15.75">
      <c r="A1" s="39"/>
      <c r="B1" s="41"/>
      <c r="C1" s="40" t="s">
        <v>0</v>
      </c>
      <c r="D1" s="41"/>
      <c r="E1" s="41"/>
      <c r="F1" s="41"/>
      <c r="G1" s="41"/>
      <c r="H1" s="41"/>
      <c r="I1" s="41"/>
      <c r="J1" s="42" t="s">
        <v>188</v>
      </c>
      <c r="K1" s="41"/>
      <c r="L1" s="42" t="s">
        <v>2</v>
      </c>
      <c r="M1" s="41"/>
      <c r="N1" s="43"/>
    </row>
    <row r="2" spans="1:14" s="25" customFormat="1">
      <c r="A2" s="134" t="s">
        <v>189</v>
      </c>
      <c r="B2" s="135"/>
      <c r="C2" s="135"/>
      <c r="D2" s="135"/>
      <c r="E2" s="135"/>
      <c r="F2" s="135"/>
      <c r="G2" s="135"/>
      <c r="H2" s="135"/>
      <c r="I2" s="135"/>
      <c r="J2" s="135"/>
      <c r="K2" s="57"/>
      <c r="L2" s="57"/>
      <c r="M2" s="57"/>
      <c r="N2" s="65"/>
    </row>
    <row r="3" spans="1:14" s="27" customFormat="1" ht="52.5" customHeight="1">
      <c r="A3" s="186" t="s">
        <v>113</v>
      </c>
      <c r="B3" s="201" t="s">
        <v>5</v>
      </c>
      <c r="C3" s="197" t="s">
        <v>195</v>
      </c>
      <c r="D3" s="198"/>
      <c r="E3" s="198"/>
      <c r="F3" s="199"/>
      <c r="G3" s="197" t="s">
        <v>196</v>
      </c>
      <c r="H3" s="198"/>
      <c r="I3" s="198"/>
      <c r="J3" s="199"/>
      <c r="K3" s="197" t="s">
        <v>197</v>
      </c>
      <c r="L3" s="198"/>
      <c r="M3" s="198"/>
      <c r="N3" s="199"/>
    </row>
    <row r="4" spans="1:14" ht="44.25" customHeight="1">
      <c r="A4" s="186"/>
      <c r="B4" s="228"/>
      <c r="C4" s="161" t="s">
        <v>193</v>
      </c>
      <c r="D4" s="161"/>
      <c r="E4" s="129" t="s">
        <v>194</v>
      </c>
      <c r="F4" s="227"/>
      <c r="G4" s="161" t="s">
        <v>193</v>
      </c>
      <c r="H4" s="161"/>
      <c r="I4" s="129" t="s">
        <v>194</v>
      </c>
      <c r="J4" s="227"/>
      <c r="K4" s="161" t="s">
        <v>193</v>
      </c>
      <c r="L4" s="161"/>
      <c r="M4" s="129" t="s">
        <v>194</v>
      </c>
      <c r="N4" s="227"/>
    </row>
    <row r="5" spans="1:14" s="27" customFormat="1">
      <c r="A5" s="186"/>
      <c r="B5" s="203"/>
      <c r="C5" s="10" t="s">
        <v>14</v>
      </c>
      <c r="D5" s="16" t="s">
        <v>15</v>
      </c>
      <c r="E5" s="10" t="s">
        <v>14</v>
      </c>
      <c r="F5" s="16" t="s">
        <v>15</v>
      </c>
      <c r="G5" s="10" t="s">
        <v>14</v>
      </c>
      <c r="H5" s="16" t="s">
        <v>15</v>
      </c>
      <c r="I5" s="10" t="s">
        <v>14</v>
      </c>
      <c r="J5" s="16" t="s">
        <v>15</v>
      </c>
      <c r="K5" s="10" t="s">
        <v>14</v>
      </c>
      <c r="L5" s="16" t="s">
        <v>15</v>
      </c>
      <c r="M5" s="10" t="s">
        <v>14</v>
      </c>
      <c r="N5" s="16" t="s">
        <v>15</v>
      </c>
    </row>
    <row r="6" spans="1:14">
      <c r="A6" s="84">
        <v>1</v>
      </c>
      <c r="B6" s="84" t="s">
        <v>16</v>
      </c>
      <c r="C6" s="84">
        <v>0</v>
      </c>
      <c r="D6" s="84">
        <v>0</v>
      </c>
      <c r="E6" s="84">
        <v>0</v>
      </c>
      <c r="F6" s="84">
        <v>0</v>
      </c>
      <c r="G6" s="84">
        <v>6</v>
      </c>
      <c r="H6" s="84">
        <v>7.04</v>
      </c>
      <c r="I6" s="84">
        <v>1</v>
      </c>
      <c r="J6" s="84">
        <v>0.67</v>
      </c>
      <c r="K6" s="84">
        <v>3</v>
      </c>
      <c r="L6" s="84">
        <v>10.39</v>
      </c>
      <c r="M6" s="84">
        <v>1</v>
      </c>
      <c r="N6" s="84">
        <v>1</v>
      </c>
    </row>
    <row r="7" spans="1:14">
      <c r="A7" s="84">
        <v>2</v>
      </c>
      <c r="B7" s="84" t="s">
        <v>17</v>
      </c>
      <c r="C7" s="84">
        <v>10</v>
      </c>
      <c r="D7" s="84">
        <v>21.94</v>
      </c>
      <c r="E7" s="84">
        <v>2</v>
      </c>
      <c r="F7" s="84">
        <v>4.67</v>
      </c>
      <c r="G7" s="84">
        <v>0</v>
      </c>
      <c r="H7" s="84">
        <v>0</v>
      </c>
      <c r="I7" s="84">
        <v>0</v>
      </c>
      <c r="J7" s="84">
        <v>0</v>
      </c>
      <c r="K7" s="84">
        <v>0</v>
      </c>
      <c r="L7" s="84">
        <v>0</v>
      </c>
      <c r="M7" s="84">
        <v>0</v>
      </c>
      <c r="N7" s="84">
        <v>0</v>
      </c>
    </row>
    <row r="8" spans="1:14">
      <c r="A8" s="84">
        <v>3</v>
      </c>
      <c r="B8" s="84" t="s">
        <v>18</v>
      </c>
      <c r="C8" s="84">
        <v>0</v>
      </c>
      <c r="D8" s="84">
        <v>0</v>
      </c>
      <c r="E8" s="84">
        <v>0</v>
      </c>
      <c r="F8" s="84">
        <v>0</v>
      </c>
      <c r="G8" s="84">
        <v>0</v>
      </c>
      <c r="H8" s="84">
        <v>0</v>
      </c>
      <c r="I8" s="84">
        <v>0</v>
      </c>
      <c r="J8" s="84">
        <v>0</v>
      </c>
      <c r="K8" s="84">
        <v>0</v>
      </c>
      <c r="L8" s="84">
        <v>0</v>
      </c>
      <c r="M8" s="84">
        <v>0</v>
      </c>
      <c r="N8" s="84">
        <v>0</v>
      </c>
    </row>
    <row r="9" spans="1:14">
      <c r="A9" s="84">
        <v>4</v>
      </c>
      <c r="B9" s="84" t="s">
        <v>19</v>
      </c>
      <c r="C9" s="84">
        <v>7</v>
      </c>
      <c r="D9" s="84">
        <v>17.559999999999999</v>
      </c>
      <c r="E9" s="84">
        <v>1</v>
      </c>
      <c r="F9" s="84">
        <v>2</v>
      </c>
      <c r="G9" s="84">
        <v>13</v>
      </c>
      <c r="H9" s="84">
        <v>66.23</v>
      </c>
      <c r="I9" s="84">
        <v>7</v>
      </c>
      <c r="J9" s="84">
        <v>5.63</v>
      </c>
      <c r="K9" s="84">
        <v>3</v>
      </c>
      <c r="L9" s="84">
        <v>33.869999999999997</v>
      </c>
      <c r="M9" s="84">
        <v>2</v>
      </c>
      <c r="N9" s="84">
        <v>60</v>
      </c>
    </row>
    <row r="10" spans="1:14">
      <c r="A10" s="84">
        <v>5</v>
      </c>
      <c r="B10" s="84" t="s">
        <v>20</v>
      </c>
      <c r="C10" s="84">
        <v>9</v>
      </c>
      <c r="D10" s="84">
        <v>8.35</v>
      </c>
      <c r="E10" s="84">
        <v>0</v>
      </c>
      <c r="F10" s="84">
        <v>0</v>
      </c>
      <c r="G10" s="84">
        <v>5</v>
      </c>
      <c r="H10" s="84">
        <v>64.64</v>
      </c>
      <c r="I10" s="84">
        <v>1</v>
      </c>
      <c r="J10" s="84">
        <v>2.0499999999999998</v>
      </c>
      <c r="K10" s="84">
        <v>2</v>
      </c>
      <c r="L10" s="84">
        <v>2.37</v>
      </c>
      <c r="M10" s="84">
        <v>1</v>
      </c>
      <c r="N10" s="84">
        <v>1.3</v>
      </c>
    </row>
    <row r="11" spans="1:14">
      <c r="A11" s="84">
        <v>6</v>
      </c>
      <c r="B11" s="84" t="s">
        <v>21</v>
      </c>
      <c r="C11" s="84">
        <v>14</v>
      </c>
      <c r="D11" s="84">
        <v>16.63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</row>
    <row r="12" spans="1:14">
      <c r="A12" s="84">
        <v>7</v>
      </c>
      <c r="B12" s="84" t="s">
        <v>22</v>
      </c>
      <c r="C12" s="84">
        <v>4</v>
      </c>
      <c r="D12" s="84">
        <v>7.09</v>
      </c>
      <c r="E12" s="84">
        <v>1</v>
      </c>
      <c r="F12" s="84">
        <v>4.5999999999999996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</row>
    <row r="13" spans="1:14">
      <c r="A13" s="84">
        <v>8</v>
      </c>
      <c r="B13" s="84" t="s">
        <v>23</v>
      </c>
      <c r="C13" s="84">
        <v>4</v>
      </c>
      <c r="D13" s="84">
        <v>11.67</v>
      </c>
      <c r="E13" s="84">
        <v>0</v>
      </c>
      <c r="F13" s="84">
        <v>0</v>
      </c>
      <c r="G13" s="84">
        <v>1</v>
      </c>
      <c r="H13" s="84">
        <v>3.87</v>
      </c>
      <c r="I13" s="84">
        <v>0</v>
      </c>
      <c r="J13" s="84">
        <v>0</v>
      </c>
      <c r="K13" s="84">
        <v>1</v>
      </c>
      <c r="L13" s="84">
        <v>14.6</v>
      </c>
      <c r="M13" s="84">
        <v>0</v>
      </c>
      <c r="N13" s="84">
        <v>0</v>
      </c>
    </row>
    <row r="14" spans="1:14">
      <c r="A14" s="84">
        <v>9</v>
      </c>
      <c r="B14" s="84" t="s">
        <v>24</v>
      </c>
      <c r="C14" s="84">
        <v>15351</v>
      </c>
      <c r="D14" s="84">
        <v>16332.37</v>
      </c>
      <c r="E14" s="84">
        <v>83</v>
      </c>
      <c r="F14" s="84">
        <v>245.18</v>
      </c>
      <c r="G14" s="84">
        <v>28</v>
      </c>
      <c r="H14" s="84">
        <v>160.26</v>
      </c>
      <c r="I14" s="84">
        <v>3</v>
      </c>
      <c r="J14" s="84">
        <v>33.14</v>
      </c>
      <c r="K14" s="84">
        <v>5</v>
      </c>
      <c r="L14" s="84">
        <v>18.37</v>
      </c>
      <c r="M14" s="84">
        <v>1</v>
      </c>
      <c r="N14" s="84">
        <v>7.39</v>
      </c>
    </row>
    <row r="15" spans="1:14">
      <c r="A15" s="84">
        <v>10</v>
      </c>
      <c r="B15" s="84" t="s">
        <v>25</v>
      </c>
      <c r="C15" s="84">
        <v>7</v>
      </c>
      <c r="D15" s="84">
        <v>5.97</v>
      </c>
      <c r="E15" s="84">
        <v>1</v>
      </c>
      <c r="F15" s="84">
        <v>0.01</v>
      </c>
      <c r="G15" s="84">
        <v>20</v>
      </c>
      <c r="H15" s="84">
        <v>139.13999999999999</v>
      </c>
      <c r="I15" s="84">
        <v>10</v>
      </c>
      <c r="J15" s="84">
        <v>68.98</v>
      </c>
      <c r="K15" s="84">
        <v>7</v>
      </c>
      <c r="L15" s="84">
        <v>39.64</v>
      </c>
      <c r="M15" s="84">
        <v>2</v>
      </c>
      <c r="N15" s="84">
        <v>7.06</v>
      </c>
    </row>
    <row r="16" spans="1:14">
      <c r="A16" s="84">
        <v>11</v>
      </c>
      <c r="B16" s="84" t="s">
        <v>26</v>
      </c>
      <c r="C16" s="84">
        <v>1</v>
      </c>
      <c r="D16" s="84">
        <v>0.5</v>
      </c>
      <c r="E16" s="84">
        <v>0</v>
      </c>
      <c r="F16" s="84">
        <v>0</v>
      </c>
      <c r="G16" s="84">
        <v>7</v>
      </c>
      <c r="H16" s="84">
        <v>10.94</v>
      </c>
      <c r="I16" s="84">
        <v>0</v>
      </c>
      <c r="J16" s="84">
        <v>0</v>
      </c>
      <c r="K16" s="84">
        <v>1</v>
      </c>
      <c r="L16" s="84">
        <v>52.48</v>
      </c>
      <c r="M16" s="84">
        <v>0</v>
      </c>
      <c r="N16" s="84">
        <v>0</v>
      </c>
    </row>
    <row r="17" spans="1:14">
      <c r="A17" s="84">
        <v>12</v>
      </c>
      <c r="B17" s="84" t="s">
        <v>27</v>
      </c>
      <c r="C17" s="84">
        <v>0</v>
      </c>
      <c r="D17" s="84">
        <v>0</v>
      </c>
      <c r="E17" s="84">
        <v>0</v>
      </c>
      <c r="F17" s="84">
        <v>0</v>
      </c>
      <c r="G17" s="84">
        <v>8</v>
      </c>
      <c r="H17" s="84">
        <v>148.22</v>
      </c>
      <c r="I17" s="84">
        <v>4</v>
      </c>
      <c r="J17" s="84">
        <v>21.1</v>
      </c>
      <c r="K17" s="84">
        <v>9</v>
      </c>
      <c r="L17" s="84">
        <v>12.91</v>
      </c>
      <c r="M17" s="84">
        <v>4</v>
      </c>
      <c r="N17" s="84">
        <v>6.55</v>
      </c>
    </row>
    <row r="18" spans="1:14">
      <c r="A18" s="85"/>
      <c r="B18" s="85" t="s">
        <v>28</v>
      </c>
      <c r="C18" s="85">
        <f t="shared" ref="C18:N18" si="0">SUM(C6:C17)</f>
        <v>15407</v>
      </c>
      <c r="D18" s="85">
        <f t="shared" si="0"/>
        <v>16422.080000000002</v>
      </c>
      <c r="E18" s="85">
        <f t="shared" si="0"/>
        <v>88</v>
      </c>
      <c r="F18" s="85">
        <f t="shared" si="0"/>
        <v>256.45999999999998</v>
      </c>
      <c r="G18" s="85">
        <f t="shared" si="0"/>
        <v>88</v>
      </c>
      <c r="H18" s="85">
        <f t="shared" si="0"/>
        <v>600.34</v>
      </c>
      <c r="I18" s="85">
        <f t="shared" si="0"/>
        <v>26</v>
      </c>
      <c r="J18" s="85">
        <f t="shared" si="0"/>
        <v>131.57</v>
      </c>
      <c r="K18" s="85">
        <f t="shared" si="0"/>
        <v>31</v>
      </c>
      <c r="L18" s="85">
        <f t="shared" si="0"/>
        <v>184.63</v>
      </c>
      <c r="M18" s="85">
        <f t="shared" si="0"/>
        <v>11</v>
      </c>
      <c r="N18" s="85">
        <f t="shared" si="0"/>
        <v>83.3</v>
      </c>
    </row>
    <row r="19" spans="1:14">
      <c r="A19" s="84">
        <v>13</v>
      </c>
      <c r="B19" s="84" t="s">
        <v>29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</row>
    <row r="20" spans="1:14">
      <c r="A20" s="84">
        <v>14</v>
      </c>
      <c r="B20" s="84" t="s">
        <v>30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1</v>
      </c>
      <c r="L20" s="84">
        <v>0.09</v>
      </c>
      <c r="M20" s="84">
        <v>0</v>
      </c>
      <c r="N20" s="84">
        <v>0</v>
      </c>
    </row>
    <row r="21" spans="1:14">
      <c r="A21" s="84">
        <v>15</v>
      </c>
      <c r="B21" s="84" t="s">
        <v>31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</row>
    <row r="22" spans="1:14">
      <c r="A22" s="84">
        <v>16</v>
      </c>
      <c r="B22" s="84" t="s">
        <v>32</v>
      </c>
      <c r="C22" s="84">
        <v>541</v>
      </c>
      <c r="D22" s="84">
        <v>1461.5</v>
      </c>
      <c r="E22" s="84">
        <v>26</v>
      </c>
      <c r="F22" s="84">
        <v>206.68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</row>
    <row r="23" spans="1:14">
      <c r="A23" s="84">
        <v>17</v>
      </c>
      <c r="B23" s="84" t="s">
        <v>33</v>
      </c>
      <c r="C23" s="84">
        <v>0</v>
      </c>
      <c r="D23" s="84">
        <v>0</v>
      </c>
      <c r="E23" s="84">
        <v>0</v>
      </c>
      <c r="F23" s="84">
        <v>0</v>
      </c>
      <c r="G23" s="84">
        <v>120</v>
      </c>
      <c r="H23" s="84">
        <v>195.69</v>
      </c>
      <c r="I23" s="84">
        <v>24</v>
      </c>
      <c r="J23" s="84">
        <v>8.89</v>
      </c>
      <c r="K23" s="84">
        <v>5</v>
      </c>
      <c r="L23" s="84">
        <v>8.1300000000000008</v>
      </c>
      <c r="M23" s="84">
        <v>0</v>
      </c>
      <c r="N23" s="84">
        <v>0</v>
      </c>
    </row>
    <row r="24" spans="1:14">
      <c r="A24" s="84">
        <v>18</v>
      </c>
      <c r="B24" s="84" t="s">
        <v>34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</row>
    <row r="25" spans="1:14">
      <c r="A25" s="84">
        <v>19</v>
      </c>
      <c r="B25" s="84" t="s">
        <v>35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</row>
    <row r="26" spans="1:14">
      <c r="A26" s="84">
        <v>20</v>
      </c>
      <c r="B26" s="84" t="s">
        <v>36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</row>
    <row r="27" spans="1:14">
      <c r="A27" s="84">
        <v>21</v>
      </c>
      <c r="B27" s="84" t="s">
        <v>37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</row>
    <row r="28" spans="1:14">
      <c r="A28" s="84">
        <v>22</v>
      </c>
      <c r="B28" s="84" t="s">
        <v>38</v>
      </c>
      <c r="C28" s="84">
        <v>1</v>
      </c>
      <c r="D28" s="84">
        <v>3.39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</row>
    <row r="29" spans="1:14">
      <c r="A29" s="84">
        <v>23</v>
      </c>
      <c r="B29" s="84" t="s">
        <v>39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</row>
    <row r="30" spans="1:14">
      <c r="A30" s="84">
        <v>24</v>
      </c>
      <c r="B30" s="84" t="s">
        <v>40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</row>
    <row r="31" spans="1:14">
      <c r="A31" s="84">
        <v>25</v>
      </c>
      <c r="B31" s="84" t="s">
        <v>41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</row>
    <row r="32" spans="1:14">
      <c r="A32" s="85"/>
      <c r="B32" s="85" t="s">
        <v>42</v>
      </c>
      <c r="C32" s="85">
        <f t="shared" ref="C32:N32" si="1">SUM(C19:C31)</f>
        <v>542</v>
      </c>
      <c r="D32" s="85">
        <f t="shared" si="1"/>
        <v>1464.89</v>
      </c>
      <c r="E32" s="85">
        <f t="shared" si="1"/>
        <v>26</v>
      </c>
      <c r="F32" s="85">
        <f t="shared" si="1"/>
        <v>206.68</v>
      </c>
      <c r="G32" s="85">
        <f t="shared" si="1"/>
        <v>120</v>
      </c>
      <c r="H32" s="85">
        <f t="shared" si="1"/>
        <v>195.69</v>
      </c>
      <c r="I32" s="85">
        <f t="shared" si="1"/>
        <v>24</v>
      </c>
      <c r="J32" s="85">
        <f t="shared" si="1"/>
        <v>8.89</v>
      </c>
      <c r="K32" s="85">
        <f t="shared" si="1"/>
        <v>6</v>
      </c>
      <c r="L32" s="85">
        <f t="shared" si="1"/>
        <v>8.2200000000000006</v>
      </c>
      <c r="M32" s="85">
        <f t="shared" si="1"/>
        <v>0</v>
      </c>
      <c r="N32" s="85">
        <f t="shared" si="1"/>
        <v>0</v>
      </c>
    </row>
    <row r="33" spans="1:14">
      <c r="A33" s="85"/>
      <c r="B33" s="85" t="s">
        <v>43</v>
      </c>
      <c r="C33" s="85">
        <f t="shared" ref="C33:N33" si="2">SUM(C18,C32)</f>
        <v>15949</v>
      </c>
      <c r="D33" s="85">
        <f t="shared" si="2"/>
        <v>17886.97</v>
      </c>
      <c r="E33" s="85">
        <f t="shared" si="2"/>
        <v>114</v>
      </c>
      <c r="F33" s="85">
        <f t="shared" si="2"/>
        <v>463.14</v>
      </c>
      <c r="G33" s="85">
        <f t="shared" si="2"/>
        <v>208</v>
      </c>
      <c r="H33" s="85">
        <f t="shared" si="2"/>
        <v>796.03</v>
      </c>
      <c r="I33" s="85">
        <f t="shared" si="2"/>
        <v>50</v>
      </c>
      <c r="J33" s="85">
        <f t="shared" si="2"/>
        <v>140.45999999999998</v>
      </c>
      <c r="K33" s="85">
        <f t="shared" si="2"/>
        <v>37</v>
      </c>
      <c r="L33" s="85">
        <f t="shared" si="2"/>
        <v>192.85</v>
      </c>
      <c r="M33" s="85">
        <f t="shared" si="2"/>
        <v>11</v>
      </c>
      <c r="N33" s="85">
        <f t="shared" si="2"/>
        <v>83.3</v>
      </c>
    </row>
    <row r="34" spans="1:14">
      <c r="A34" s="84">
        <v>26</v>
      </c>
      <c r="B34" s="84" t="s">
        <v>44</v>
      </c>
      <c r="C34" s="84">
        <v>128</v>
      </c>
      <c r="D34" s="84">
        <v>323.82</v>
      </c>
      <c r="E34" s="84">
        <v>14</v>
      </c>
      <c r="F34" s="84">
        <v>69.69</v>
      </c>
      <c r="G34" s="84">
        <v>103</v>
      </c>
      <c r="H34" s="84">
        <v>98.77</v>
      </c>
      <c r="I34" s="84">
        <v>7</v>
      </c>
      <c r="J34" s="84">
        <v>14.98</v>
      </c>
      <c r="K34" s="84">
        <v>380</v>
      </c>
      <c r="L34" s="84">
        <v>418.17</v>
      </c>
      <c r="M34" s="84">
        <v>20</v>
      </c>
      <c r="N34" s="84">
        <v>41.13</v>
      </c>
    </row>
    <row r="35" spans="1:14">
      <c r="A35" s="85"/>
      <c r="B35" s="85" t="s">
        <v>45</v>
      </c>
      <c r="C35" s="85">
        <f t="shared" ref="C35:N35" si="3">SUM(C34:C34)</f>
        <v>128</v>
      </c>
      <c r="D35" s="85">
        <f t="shared" si="3"/>
        <v>323.82</v>
      </c>
      <c r="E35" s="85">
        <f t="shared" si="3"/>
        <v>14</v>
      </c>
      <c r="F35" s="85">
        <f t="shared" si="3"/>
        <v>69.69</v>
      </c>
      <c r="G35" s="85">
        <f t="shared" si="3"/>
        <v>103</v>
      </c>
      <c r="H35" s="85">
        <f t="shared" si="3"/>
        <v>98.77</v>
      </c>
      <c r="I35" s="85">
        <f t="shared" si="3"/>
        <v>7</v>
      </c>
      <c r="J35" s="85">
        <f t="shared" si="3"/>
        <v>14.98</v>
      </c>
      <c r="K35" s="85">
        <f t="shared" si="3"/>
        <v>380</v>
      </c>
      <c r="L35" s="85">
        <f t="shared" si="3"/>
        <v>418.17</v>
      </c>
      <c r="M35" s="85">
        <f t="shared" si="3"/>
        <v>20</v>
      </c>
      <c r="N35" s="85">
        <f t="shared" si="3"/>
        <v>41.13</v>
      </c>
    </row>
    <row r="36" spans="1:14">
      <c r="A36" s="84">
        <v>27</v>
      </c>
      <c r="B36" s="84" t="s">
        <v>46</v>
      </c>
      <c r="C36" s="84">
        <v>16</v>
      </c>
      <c r="D36" s="84">
        <v>129.47999999999999</v>
      </c>
      <c r="E36" s="84">
        <v>0</v>
      </c>
      <c r="F36" s="84">
        <v>0</v>
      </c>
      <c r="G36" s="84">
        <v>20</v>
      </c>
      <c r="H36" s="84">
        <v>53.01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</row>
    <row r="37" spans="1:14">
      <c r="A37" s="84">
        <v>28</v>
      </c>
      <c r="B37" s="84" t="s">
        <v>47</v>
      </c>
      <c r="C37" s="84">
        <v>76</v>
      </c>
      <c r="D37" s="84">
        <v>162.5</v>
      </c>
      <c r="E37" s="84">
        <v>4</v>
      </c>
      <c r="F37" s="84">
        <v>12.45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</row>
    <row r="38" spans="1:14">
      <c r="A38" s="84">
        <v>29</v>
      </c>
      <c r="B38" s="84" t="s">
        <v>48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</row>
    <row r="39" spans="1:14">
      <c r="A39" s="84">
        <v>30</v>
      </c>
      <c r="B39" s="84" t="s">
        <v>49</v>
      </c>
      <c r="C39" s="84">
        <v>425</v>
      </c>
      <c r="D39" s="84">
        <v>1417.71</v>
      </c>
      <c r="E39" s="84">
        <v>38</v>
      </c>
      <c r="F39" s="84">
        <v>146.22</v>
      </c>
      <c r="G39" s="84">
        <v>38</v>
      </c>
      <c r="H39" s="84">
        <v>262.19</v>
      </c>
      <c r="I39" s="84">
        <v>12</v>
      </c>
      <c r="J39" s="84">
        <v>44.47</v>
      </c>
      <c r="K39" s="84">
        <v>73</v>
      </c>
      <c r="L39" s="84">
        <v>103.18</v>
      </c>
      <c r="M39" s="84">
        <v>68</v>
      </c>
      <c r="N39" s="84">
        <v>63.37</v>
      </c>
    </row>
    <row r="40" spans="1:14">
      <c r="A40" s="85"/>
      <c r="B40" s="85" t="s">
        <v>50</v>
      </c>
      <c r="C40" s="85">
        <f t="shared" ref="C40:N40" si="4">SUM(C36:C39)</f>
        <v>517</v>
      </c>
      <c r="D40" s="85">
        <f t="shared" si="4"/>
        <v>1709.69</v>
      </c>
      <c r="E40" s="85">
        <f t="shared" si="4"/>
        <v>42</v>
      </c>
      <c r="F40" s="85">
        <f t="shared" si="4"/>
        <v>158.66999999999999</v>
      </c>
      <c r="G40" s="85">
        <f t="shared" si="4"/>
        <v>58</v>
      </c>
      <c r="H40" s="85">
        <f t="shared" si="4"/>
        <v>315.2</v>
      </c>
      <c r="I40" s="85">
        <f t="shared" si="4"/>
        <v>12</v>
      </c>
      <c r="J40" s="85">
        <f t="shared" si="4"/>
        <v>44.47</v>
      </c>
      <c r="K40" s="85">
        <f t="shared" si="4"/>
        <v>73</v>
      </c>
      <c r="L40" s="85">
        <f t="shared" si="4"/>
        <v>103.18</v>
      </c>
      <c r="M40" s="85">
        <f t="shared" si="4"/>
        <v>68</v>
      </c>
      <c r="N40" s="85">
        <f t="shared" si="4"/>
        <v>63.37</v>
      </c>
    </row>
    <row r="41" spans="1:14">
      <c r="A41" s="84">
        <v>31</v>
      </c>
      <c r="B41" s="84" t="s">
        <v>51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</row>
    <row r="42" spans="1:14">
      <c r="A42" s="84">
        <v>32</v>
      </c>
      <c r="B42" s="84" t="s">
        <v>52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0</v>
      </c>
      <c r="M42" s="84">
        <v>0</v>
      </c>
      <c r="N42" s="84">
        <v>0</v>
      </c>
    </row>
    <row r="43" spans="1:14">
      <c r="A43" s="84">
        <v>33</v>
      </c>
      <c r="B43" s="84" t="s">
        <v>53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</row>
    <row r="44" spans="1:14">
      <c r="A44" s="84">
        <v>34</v>
      </c>
      <c r="B44" s="84" t="s">
        <v>54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</row>
    <row r="45" spans="1:14">
      <c r="A45" s="84">
        <v>35</v>
      </c>
      <c r="B45" s="84" t="s">
        <v>55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</row>
    <row r="46" spans="1:14">
      <c r="A46" s="85"/>
      <c r="B46" s="85" t="s">
        <v>56</v>
      </c>
      <c r="C46" s="85">
        <f t="shared" ref="C46:N46" si="5">SUM(C41:C45)</f>
        <v>0</v>
      </c>
      <c r="D46" s="85">
        <f t="shared" si="5"/>
        <v>0</v>
      </c>
      <c r="E46" s="85">
        <f t="shared" si="5"/>
        <v>0</v>
      </c>
      <c r="F46" s="85">
        <f t="shared" si="5"/>
        <v>0</v>
      </c>
      <c r="G46" s="85">
        <f t="shared" si="5"/>
        <v>0</v>
      </c>
      <c r="H46" s="85">
        <f t="shared" si="5"/>
        <v>0</v>
      </c>
      <c r="I46" s="85">
        <f t="shared" si="5"/>
        <v>0</v>
      </c>
      <c r="J46" s="85">
        <f t="shared" si="5"/>
        <v>0</v>
      </c>
      <c r="K46" s="85">
        <f t="shared" si="5"/>
        <v>0</v>
      </c>
      <c r="L46" s="85">
        <f t="shared" si="5"/>
        <v>0</v>
      </c>
      <c r="M46" s="85">
        <f t="shared" si="5"/>
        <v>0</v>
      </c>
      <c r="N46" s="85">
        <f t="shared" si="5"/>
        <v>0</v>
      </c>
    </row>
    <row r="47" spans="1:14">
      <c r="A47" s="84">
        <v>36</v>
      </c>
      <c r="B47" s="84" t="s">
        <v>57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</row>
    <row r="48" spans="1:14">
      <c r="A48" s="84">
        <v>37</v>
      </c>
      <c r="B48" s="84" t="s">
        <v>58</v>
      </c>
      <c r="C48" s="84">
        <v>0</v>
      </c>
      <c r="D48" s="84">
        <v>0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0</v>
      </c>
      <c r="M48" s="84">
        <v>0</v>
      </c>
      <c r="N48" s="84">
        <v>0</v>
      </c>
    </row>
    <row r="49" spans="1:14">
      <c r="A49" s="84">
        <v>38</v>
      </c>
      <c r="B49" s="84" t="s">
        <v>59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  <c r="L49" s="84">
        <v>0</v>
      </c>
      <c r="M49" s="84">
        <v>0</v>
      </c>
      <c r="N49" s="84">
        <v>0</v>
      </c>
    </row>
    <row r="50" spans="1:14">
      <c r="A50" s="84">
        <v>39</v>
      </c>
      <c r="B50" s="84" t="s">
        <v>60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1</v>
      </c>
      <c r="L50" s="84">
        <v>0.02</v>
      </c>
      <c r="M50" s="84">
        <v>0</v>
      </c>
      <c r="N50" s="84">
        <v>0</v>
      </c>
    </row>
    <row r="51" spans="1:14">
      <c r="A51" s="85"/>
      <c r="B51" s="85" t="s">
        <v>61</v>
      </c>
      <c r="C51" s="85">
        <f t="shared" ref="C51:N51" si="6">SUM(C47:C50)</f>
        <v>0</v>
      </c>
      <c r="D51" s="85">
        <f t="shared" si="6"/>
        <v>0</v>
      </c>
      <c r="E51" s="85">
        <f t="shared" si="6"/>
        <v>0</v>
      </c>
      <c r="F51" s="85">
        <f t="shared" si="6"/>
        <v>0</v>
      </c>
      <c r="G51" s="85">
        <f t="shared" si="6"/>
        <v>0</v>
      </c>
      <c r="H51" s="85">
        <f t="shared" si="6"/>
        <v>0</v>
      </c>
      <c r="I51" s="85">
        <f t="shared" si="6"/>
        <v>0</v>
      </c>
      <c r="J51" s="85">
        <f t="shared" si="6"/>
        <v>0</v>
      </c>
      <c r="K51" s="85">
        <f t="shared" si="6"/>
        <v>1</v>
      </c>
      <c r="L51" s="85">
        <f t="shared" si="6"/>
        <v>0.02</v>
      </c>
      <c r="M51" s="85">
        <f t="shared" si="6"/>
        <v>0</v>
      </c>
      <c r="N51" s="85">
        <f t="shared" si="6"/>
        <v>0</v>
      </c>
    </row>
    <row r="52" spans="1:14">
      <c r="A52" s="84">
        <v>40</v>
      </c>
      <c r="B52" s="84" t="s">
        <v>62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</row>
    <row r="53" spans="1:14">
      <c r="A53" s="84">
        <v>41</v>
      </c>
      <c r="B53" s="84" t="s">
        <v>63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  <c r="L53" s="84">
        <v>0</v>
      </c>
      <c r="M53" s="84">
        <v>0</v>
      </c>
      <c r="N53" s="84">
        <v>0</v>
      </c>
    </row>
    <row r="54" spans="1:14">
      <c r="A54" s="84">
        <v>42</v>
      </c>
      <c r="B54" s="84" t="s">
        <v>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0</v>
      </c>
      <c r="N54" s="84">
        <v>0</v>
      </c>
    </row>
    <row r="55" spans="1:14">
      <c r="A55" s="84">
        <v>43</v>
      </c>
      <c r="B55" s="84" t="s">
        <v>65</v>
      </c>
      <c r="C55" s="84">
        <v>0</v>
      </c>
      <c r="D55" s="84">
        <v>0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  <c r="K55" s="84">
        <v>0</v>
      </c>
      <c r="L55" s="84">
        <v>0</v>
      </c>
      <c r="M55" s="84">
        <v>0</v>
      </c>
      <c r="N55" s="84">
        <v>0</v>
      </c>
    </row>
    <row r="56" spans="1:14">
      <c r="A56" s="85"/>
      <c r="B56" s="85" t="s">
        <v>66</v>
      </c>
      <c r="C56" s="85">
        <f t="shared" ref="C56:N56" si="7">SUM(C52:C55)</f>
        <v>0</v>
      </c>
      <c r="D56" s="85">
        <f t="shared" si="7"/>
        <v>0</v>
      </c>
      <c r="E56" s="85">
        <f t="shared" si="7"/>
        <v>0</v>
      </c>
      <c r="F56" s="85">
        <f t="shared" si="7"/>
        <v>0</v>
      </c>
      <c r="G56" s="85">
        <f t="shared" si="7"/>
        <v>0</v>
      </c>
      <c r="H56" s="85">
        <f t="shared" si="7"/>
        <v>0</v>
      </c>
      <c r="I56" s="85">
        <f t="shared" si="7"/>
        <v>0</v>
      </c>
      <c r="J56" s="85">
        <f t="shared" si="7"/>
        <v>0</v>
      </c>
      <c r="K56" s="85">
        <f t="shared" si="7"/>
        <v>0</v>
      </c>
      <c r="L56" s="85">
        <f t="shared" si="7"/>
        <v>0</v>
      </c>
      <c r="M56" s="85">
        <f t="shared" si="7"/>
        <v>0</v>
      </c>
      <c r="N56" s="85">
        <f t="shared" si="7"/>
        <v>0</v>
      </c>
    </row>
    <row r="57" spans="1:14">
      <c r="A57" s="85"/>
      <c r="B57" s="85" t="s">
        <v>67</v>
      </c>
      <c r="C57" s="85">
        <f t="shared" ref="C57:N57" si="8">SUM(C33,C35,C40,C46,C51,C56)</f>
        <v>16594</v>
      </c>
      <c r="D57" s="85">
        <f t="shared" si="8"/>
        <v>19920.48</v>
      </c>
      <c r="E57" s="85">
        <f t="shared" si="8"/>
        <v>170</v>
      </c>
      <c r="F57" s="85">
        <f t="shared" si="8"/>
        <v>691.49999999999989</v>
      </c>
      <c r="G57" s="85">
        <f t="shared" si="8"/>
        <v>369</v>
      </c>
      <c r="H57" s="85">
        <f t="shared" si="8"/>
        <v>1210</v>
      </c>
      <c r="I57" s="85">
        <f t="shared" si="8"/>
        <v>69</v>
      </c>
      <c r="J57" s="85">
        <f t="shared" si="8"/>
        <v>199.90999999999997</v>
      </c>
      <c r="K57" s="85">
        <f t="shared" si="8"/>
        <v>491</v>
      </c>
      <c r="L57" s="85">
        <f t="shared" si="8"/>
        <v>714.22</v>
      </c>
      <c r="M57" s="85">
        <f t="shared" si="8"/>
        <v>99</v>
      </c>
      <c r="N57" s="85">
        <f t="shared" si="8"/>
        <v>187.8</v>
      </c>
    </row>
  </sheetData>
  <mergeCells count="12">
    <mergeCell ref="A2:J2"/>
    <mergeCell ref="I4:J4"/>
    <mergeCell ref="K4:L4"/>
    <mergeCell ref="M4:N4"/>
    <mergeCell ref="C4:D4"/>
    <mergeCell ref="E4:F4"/>
    <mergeCell ref="G4:H4"/>
    <mergeCell ref="G3:J3"/>
    <mergeCell ref="K3:N3"/>
    <mergeCell ref="A3:A5"/>
    <mergeCell ref="B3:B5"/>
    <mergeCell ref="C3:F3"/>
  </mergeCells>
  <pageMargins left="0.7" right="0.7" top="0.75" bottom="0.75" header="0.3" footer="0.3"/>
  <pageSetup scale="62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7"/>
  <sheetViews>
    <sheetView topLeftCell="C1" workbookViewId="0">
      <selection activeCell="C1" sqref="A1:R2"/>
    </sheetView>
  </sheetViews>
  <sheetFormatPr defaultColWidth="9.140625" defaultRowHeight="15"/>
  <cols>
    <col min="1" max="1" width="4.140625" style="30" customWidth="1"/>
    <col min="2" max="2" width="22.7109375" style="30" customWidth="1"/>
    <col min="3" max="3" width="8.85546875" style="30" customWidth="1"/>
    <col min="4" max="4" width="11.140625" style="30" customWidth="1"/>
    <col min="5" max="5" width="8.85546875" style="30" customWidth="1"/>
    <col min="6" max="6" width="11.140625" style="30" customWidth="1"/>
    <col min="7" max="7" width="8.85546875" style="30" customWidth="1"/>
    <col min="8" max="8" width="11.140625" style="30" customWidth="1"/>
    <col min="9" max="9" width="8.85546875" style="30" customWidth="1"/>
    <col min="10" max="10" width="11.140625" style="30" customWidth="1"/>
    <col min="11" max="11" width="8.85546875" style="30" customWidth="1"/>
    <col min="12" max="12" width="11.140625" style="30" customWidth="1"/>
    <col min="13" max="13" width="8.85546875" style="30" customWidth="1"/>
    <col min="14" max="14" width="11.140625" style="30" customWidth="1"/>
    <col min="15" max="15" width="8.85546875" style="30" customWidth="1"/>
    <col min="16" max="16" width="11.140625" style="30" customWidth="1"/>
    <col min="17" max="17" width="8.85546875" style="30" customWidth="1"/>
    <col min="18" max="18" width="11.140625" style="30" customWidth="1"/>
    <col min="19" max="19" width="9.140625" style="30" customWidth="1"/>
    <col min="20" max="16384" width="9.140625" style="30"/>
  </cols>
  <sheetData>
    <row r="1" spans="1:18" ht="15.75">
      <c r="A1" s="59"/>
      <c r="B1" s="60"/>
      <c r="C1" s="40" t="s">
        <v>0</v>
      </c>
      <c r="D1" s="60"/>
      <c r="E1" s="60"/>
      <c r="F1" s="60"/>
      <c r="G1" s="60"/>
      <c r="H1" s="60"/>
      <c r="I1" s="60"/>
      <c r="J1" s="60"/>
      <c r="K1" s="60"/>
      <c r="L1" s="42" t="s">
        <v>188</v>
      </c>
      <c r="M1" s="41"/>
      <c r="N1" s="42" t="s">
        <v>2</v>
      </c>
      <c r="O1" s="41"/>
      <c r="P1" s="60"/>
      <c r="Q1" s="60"/>
      <c r="R1" s="62"/>
    </row>
    <row r="2" spans="1:18" s="31" customFormat="1">
      <c r="A2" s="134" t="s">
        <v>189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63"/>
      <c r="P2" s="63"/>
      <c r="Q2" s="63"/>
      <c r="R2" s="64"/>
    </row>
    <row r="3" spans="1:18" s="35" customFormat="1" ht="52.5" customHeight="1">
      <c r="A3" s="186" t="s">
        <v>113</v>
      </c>
      <c r="B3" s="201" t="s">
        <v>5</v>
      </c>
      <c r="C3" s="197" t="s">
        <v>198</v>
      </c>
      <c r="D3" s="198"/>
      <c r="E3" s="198"/>
      <c r="F3" s="199"/>
      <c r="G3" s="197" t="s">
        <v>199</v>
      </c>
      <c r="H3" s="198"/>
      <c r="I3" s="198"/>
      <c r="J3" s="199"/>
      <c r="K3" s="152" t="s">
        <v>200</v>
      </c>
      <c r="L3" s="229"/>
      <c r="M3" s="229"/>
      <c r="N3" s="230"/>
      <c r="O3" s="152" t="s">
        <v>93</v>
      </c>
      <c r="P3" s="229"/>
      <c r="Q3" s="229"/>
      <c r="R3" s="230"/>
    </row>
    <row r="4" spans="1:18" ht="74.25" customHeight="1">
      <c r="A4" s="186"/>
      <c r="B4" s="228"/>
      <c r="C4" s="186" t="s">
        <v>193</v>
      </c>
      <c r="D4" s="186"/>
      <c r="E4" s="152" t="s">
        <v>194</v>
      </c>
      <c r="F4" s="154"/>
      <c r="G4" s="186" t="s">
        <v>193</v>
      </c>
      <c r="H4" s="186"/>
      <c r="I4" s="152" t="s">
        <v>194</v>
      </c>
      <c r="J4" s="154"/>
      <c r="K4" s="186" t="s">
        <v>193</v>
      </c>
      <c r="L4" s="186"/>
      <c r="M4" s="152" t="s">
        <v>194</v>
      </c>
      <c r="N4" s="154"/>
      <c r="O4" s="186" t="s">
        <v>193</v>
      </c>
      <c r="P4" s="186"/>
      <c r="Q4" s="152" t="s">
        <v>194</v>
      </c>
      <c r="R4" s="154"/>
    </row>
    <row r="5" spans="1:18" s="35" customFormat="1">
      <c r="A5" s="186"/>
      <c r="B5" s="203"/>
      <c r="C5" s="10" t="s">
        <v>14</v>
      </c>
      <c r="D5" s="16" t="s">
        <v>15</v>
      </c>
      <c r="E5" s="10" t="s">
        <v>14</v>
      </c>
      <c r="F5" s="16" t="s">
        <v>15</v>
      </c>
      <c r="G5" s="10" t="s">
        <v>14</v>
      </c>
      <c r="H5" s="16" t="s">
        <v>15</v>
      </c>
      <c r="I5" s="10" t="s">
        <v>14</v>
      </c>
      <c r="J5" s="16" t="s">
        <v>15</v>
      </c>
      <c r="K5" s="10" t="s">
        <v>14</v>
      </c>
      <c r="L5" s="16" t="s">
        <v>15</v>
      </c>
      <c r="M5" s="10" t="s">
        <v>14</v>
      </c>
      <c r="N5" s="16" t="s">
        <v>15</v>
      </c>
      <c r="O5" s="10" t="s">
        <v>14</v>
      </c>
      <c r="P5" s="16" t="s">
        <v>15</v>
      </c>
      <c r="Q5" s="10" t="s">
        <v>14</v>
      </c>
      <c r="R5" s="16" t="s">
        <v>15</v>
      </c>
    </row>
    <row r="6" spans="1:18">
      <c r="A6" s="88">
        <v>1</v>
      </c>
      <c r="B6" s="88" t="s">
        <v>16</v>
      </c>
      <c r="C6" s="88">
        <v>0</v>
      </c>
      <c r="D6" s="88">
        <v>0</v>
      </c>
      <c r="E6" s="88">
        <v>0</v>
      </c>
      <c r="F6" s="88">
        <v>0</v>
      </c>
      <c r="G6" s="88">
        <v>0</v>
      </c>
      <c r="H6" s="88">
        <v>0</v>
      </c>
      <c r="I6" s="88">
        <v>0</v>
      </c>
      <c r="J6" s="88">
        <v>0</v>
      </c>
      <c r="K6" s="88">
        <v>452</v>
      </c>
      <c r="L6" s="88">
        <v>1494.14</v>
      </c>
      <c r="M6" s="88">
        <v>177</v>
      </c>
      <c r="N6" s="88">
        <v>613.46</v>
      </c>
      <c r="O6" s="88">
        <v>1484</v>
      </c>
      <c r="P6" s="88">
        <v>2796.95</v>
      </c>
      <c r="Q6" s="88">
        <v>705</v>
      </c>
      <c r="R6" s="88">
        <v>1255.5</v>
      </c>
    </row>
    <row r="7" spans="1:18">
      <c r="A7" s="88">
        <v>2</v>
      </c>
      <c r="B7" s="88" t="s">
        <v>17</v>
      </c>
      <c r="C7" s="88">
        <v>0</v>
      </c>
      <c r="D7" s="88">
        <v>0</v>
      </c>
      <c r="E7" s="88">
        <v>0</v>
      </c>
      <c r="F7" s="88">
        <v>0</v>
      </c>
      <c r="G7" s="88">
        <v>0</v>
      </c>
      <c r="H7" s="88">
        <v>0</v>
      </c>
      <c r="I7" s="88">
        <v>0</v>
      </c>
      <c r="J7" s="88">
        <v>0</v>
      </c>
      <c r="K7" s="88">
        <v>766</v>
      </c>
      <c r="L7" s="88">
        <v>2446.41</v>
      </c>
      <c r="M7" s="88">
        <v>253</v>
      </c>
      <c r="N7" s="88">
        <v>1043.43</v>
      </c>
      <c r="O7" s="88">
        <v>776</v>
      </c>
      <c r="P7" s="88">
        <v>2468.35</v>
      </c>
      <c r="Q7" s="88">
        <v>255</v>
      </c>
      <c r="R7" s="88">
        <v>1048.0999999999999</v>
      </c>
    </row>
    <row r="8" spans="1:18">
      <c r="A8" s="88">
        <v>3</v>
      </c>
      <c r="B8" s="88" t="s">
        <v>18</v>
      </c>
      <c r="C8" s="88">
        <v>0</v>
      </c>
      <c r="D8" s="88">
        <v>0</v>
      </c>
      <c r="E8" s="88">
        <v>0</v>
      </c>
      <c r="F8" s="88">
        <v>0</v>
      </c>
      <c r="G8" s="88">
        <v>0</v>
      </c>
      <c r="H8" s="88">
        <v>0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12</v>
      </c>
      <c r="P8" s="88">
        <v>24.43</v>
      </c>
      <c r="Q8" s="88">
        <v>13</v>
      </c>
      <c r="R8" s="88">
        <v>30.95</v>
      </c>
    </row>
    <row r="9" spans="1:18">
      <c r="A9" s="88">
        <v>4</v>
      </c>
      <c r="B9" s="88" t="s">
        <v>19</v>
      </c>
      <c r="C9" s="88">
        <v>1</v>
      </c>
      <c r="D9" s="88">
        <v>4.42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2760</v>
      </c>
      <c r="L9" s="88">
        <v>4899.83</v>
      </c>
      <c r="M9" s="88">
        <v>1538</v>
      </c>
      <c r="N9" s="88">
        <v>2400.56</v>
      </c>
      <c r="O9" s="88">
        <v>4985</v>
      </c>
      <c r="P9" s="88">
        <v>7035.11</v>
      </c>
      <c r="Q9" s="88">
        <v>3444</v>
      </c>
      <c r="R9" s="88">
        <v>3599.15</v>
      </c>
    </row>
    <row r="10" spans="1:18">
      <c r="A10" s="88">
        <v>5</v>
      </c>
      <c r="B10" s="88" t="s">
        <v>20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94</v>
      </c>
      <c r="L10" s="88">
        <v>8237.86</v>
      </c>
      <c r="M10" s="88">
        <v>11</v>
      </c>
      <c r="N10" s="88">
        <v>1199.22</v>
      </c>
      <c r="O10" s="88">
        <v>827</v>
      </c>
      <c r="P10" s="88">
        <v>9205.17</v>
      </c>
      <c r="Q10" s="88">
        <v>324</v>
      </c>
      <c r="R10" s="88">
        <v>1294.3</v>
      </c>
    </row>
    <row r="11" spans="1:18">
      <c r="A11" s="88">
        <v>6</v>
      </c>
      <c r="B11" s="88" t="s">
        <v>21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146</v>
      </c>
      <c r="L11" s="88">
        <v>3115.28</v>
      </c>
      <c r="M11" s="88">
        <v>26</v>
      </c>
      <c r="N11" s="88">
        <v>186.26</v>
      </c>
      <c r="O11" s="88">
        <v>160</v>
      </c>
      <c r="P11" s="88">
        <v>3131.91</v>
      </c>
      <c r="Q11" s="88">
        <v>26</v>
      </c>
      <c r="R11" s="88">
        <v>186.26</v>
      </c>
    </row>
    <row r="12" spans="1:18">
      <c r="A12" s="88">
        <v>7</v>
      </c>
      <c r="B12" s="88" t="s">
        <v>22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34</v>
      </c>
      <c r="L12" s="88">
        <v>75.48</v>
      </c>
      <c r="M12" s="88">
        <v>12</v>
      </c>
      <c r="N12" s="88">
        <v>48.93</v>
      </c>
      <c r="O12" s="88">
        <v>81</v>
      </c>
      <c r="P12" s="88">
        <v>153.30000000000001</v>
      </c>
      <c r="Q12" s="88">
        <v>25</v>
      </c>
      <c r="R12" s="88">
        <v>57.73</v>
      </c>
    </row>
    <row r="13" spans="1:18">
      <c r="A13" s="88">
        <v>8</v>
      </c>
      <c r="B13" s="88" t="s">
        <v>23</v>
      </c>
      <c r="C13" s="88">
        <v>0</v>
      </c>
      <c r="D13" s="88">
        <v>0</v>
      </c>
      <c r="E13" s="88">
        <v>0</v>
      </c>
      <c r="F13" s="88">
        <v>0</v>
      </c>
      <c r="G13" s="88">
        <v>31</v>
      </c>
      <c r="H13" s="88">
        <v>258.72000000000003</v>
      </c>
      <c r="I13" s="88">
        <v>2</v>
      </c>
      <c r="J13" s="88">
        <v>8.2100000000000009</v>
      </c>
      <c r="K13" s="88">
        <v>889</v>
      </c>
      <c r="L13" s="88">
        <v>4094.08</v>
      </c>
      <c r="M13" s="88">
        <v>173</v>
      </c>
      <c r="N13" s="88">
        <v>666.33</v>
      </c>
      <c r="O13" s="88">
        <v>2439</v>
      </c>
      <c r="P13" s="88">
        <v>5638.78</v>
      </c>
      <c r="Q13" s="88">
        <v>221</v>
      </c>
      <c r="R13" s="88">
        <v>720.05</v>
      </c>
    </row>
    <row r="14" spans="1:18">
      <c r="A14" s="88">
        <v>9</v>
      </c>
      <c r="B14" s="88" t="s">
        <v>24</v>
      </c>
      <c r="C14" s="88">
        <v>0</v>
      </c>
      <c r="D14" s="88">
        <v>0</v>
      </c>
      <c r="E14" s="88">
        <v>0</v>
      </c>
      <c r="F14" s="88">
        <v>0</v>
      </c>
      <c r="G14" s="88">
        <v>1</v>
      </c>
      <c r="H14" s="88">
        <v>12.4</v>
      </c>
      <c r="I14" s="88">
        <v>0</v>
      </c>
      <c r="J14" s="88">
        <v>0</v>
      </c>
      <c r="K14" s="88">
        <v>7446</v>
      </c>
      <c r="L14" s="88">
        <v>8289.2000000000007</v>
      </c>
      <c r="M14" s="88">
        <v>8206</v>
      </c>
      <c r="N14" s="88">
        <v>7191.57</v>
      </c>
      <c r="O14" s="88">
        <v>46943</v>
      </c>
      <c r="P14" s="88">
        <v>44848.32</v>
      </c>
      <c r="Q14" s="88">
        <v>17219</v>
      </c>
      <c r="R14" s="88">
        <v>13056.91</v>
      </c>
    </row>
    <row r="15" spans="1:18">
      <c r="A15" s="88">
        <v>10</v>
      </c>
      <c r="B15" s="88" t="s">
        <v>25</v>
      </c>
      <c r="C15" s="88">
        <v>1</v>
      </c>
      <c r="D15" s="88">
        <v>0</v>
      </c>
      <c r="E15" s="88">
        <v>0</v>
      </c>
      <c r="F15" s="88">
        <v>0</v>
      </c>
      <c r="G15" s="88">
        <v>0</v>
      </c>
      <c r="H15" s="88">
        <v>0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23982</v>
      </c>
      <c r="P15" s="88">
        <v>21547.75</v>
      </c>
      <c r="Q15" s="88">
        <v>14740</v>
      </c>
      <c r="R15" s="88">
        <v>10100.66</v>
      </c>
    </row>
    <row r="16" spans="1:18">
      <c r="A16" s="88">
        <v>11</v>
      </c>
      <c r="B16" s="88" t="s">
        <v>26</v>
      </c>
      <c r="C16" s="88">
        <v>1</v>
      </c>
      <c r="D16" s="88">
        <v>0</v>
      </c>
      <c r="E16" s="88">
        <v>0</v>
      </c>
      <c r="F16" s="88">
        <v>0</v>
      </c>
      <c r="G16" s="88">
        <v>1</v>
      </c>
      <c r="H16" s="88">
        <v>0.26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20581.830000000002</v>
      </c>
      <c r="O16" s="88">
        <v>157</v>
      </c>
      <c r="P16" s="88">
        <v>285.44</v>
      </c>
      <c r="Q16" s="88">
        <v>5</v>
      </c>
      <c r="R16" s="88">
        <v>20593</v>
      </c>
    </row>
    <row r="17" spans="1:18">
      <c r="A17" s="88">
        <v>12</v>
      </c>
      <c r="B17" s="88" t="s">
        <v>27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620</v>
      </c>
      <c r="L17" s="88">
        <v>4391.67</v>
      </c>
      <c r="M17" s="88">
        <v>219</v>
      </c>
      <c r="N17" s="88">
        <v>2649.33</v>
      </c>
      <c r="O17" s="88">
        <v>2608</v>
      </c>
      <c r="P17" s="88">
        <v>7563.77</v>
      </c>
      <c r="Q17" s="88">
        <v>1370</v>
      </c>
      <c r="R17" s="88">
        <v>4174.1499999999996</v>
      </c>
    </row>
    <row r="18" spans="1:18">
      <c r="A18" s="89"/>
      <c r="B18" s="89" t="s">
        <v>28</v>
      </c>
      <c r="C18" s="89">
        <f t="shared" ref="C18:R18" si="0">SUM(C6:C17)</f>
        <v>3</v>
      </c>
      <c r="D18" s="89">
        <f t="shared" si="0"/>
        <v>4.42</v>
      </c>
      <c r="E18" s="89">
        <f t="shared" si="0"/>
        <v>0</v>
      </c>
      <c r="F18" s="89">
        <f t="shared" si="0"/>
        <v>0</v>
      </c>
      <c r="G18" s="89">
        <f t="shared" si="0"/>
        <v>33</v>
      </c>
      <c r="H18" s="89">
        <f t="shared" si="0"/>
        <v>271.38</v>
      </c>
      <c r="I18" s="89">
        <f t="shared" si="0"/>
        <v>2</v>
      </c>
      <c r="J18" s="89">
        <f t="shared" si="0"/>
        <v>8.2100000000000009</v>
      </c>
      <c r="K18" s="89">
        <f t="shared" si="0"/>
        <v>13207</v>
      </c>
      <c r="L18" s="89">
        <f t="shared" si="0"/>
        <v>37043.950000000004</v>
      </c>
      <c r="M18" s="89">
        <f t="shared" si="0"/>
        <v>10615</v>
      </c>
      <c r="N18" s="89">
        <f t="shared" si="0"/>
        <v>36580.920000000006</v>
      </c>
      <c r="O18" s="89">
        <f t="shared" si="0"/>
        <v>84454</v>
      </c>
      <c r="P18" s="89">
        <f t="shared" si="0"/>
        <v>104699.28000000001</v>
      </c>
      <c r="Q18" s="89">
        <f t="shared" si="0"/>
        <v>38347</v>
      </c>
      <c r="R18" s="89">
        <f t="shared" si="0"/>
        <v>56116.76</v>
      </c>
    </row>
    <row r="19" spans="1:18">
      <c r="A19" s="88">
        <v>13</v>
      </c>
      <c r="B19" s="88" t="s">
        <v>29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1</v>
      </c>
      <c r="L19" s="88">
        <v>2</v>
      </c>
      <c r="M19" s="88">
        <v>0</v>
      </c>
      <c r="N19" s="88">
        <v>0</v>
      </c>
      <c r="O19" s="88">
        <v>1</v>
      </c>
      <c r="P19" s="88">
        <v>2</v>
      </c>
      <c r="Q19" s="88">
        <v>0</v>
      </c>
      <c r="R19" s="88">
        <v>0</v>
      </c>
    </row>
    <row r="20" spans="1:18">
      <c r="A20" s="88">
        <v>14</v>
      </c>
      <c r="B20" s="88" t="s">
        <v>30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1</v>
      </c>
      <c r="P20" s="88">
        <v>0.09</v>
      </c>
      <c r="Q20" s="88">
        <v>0</v>
      </c>
      <c r="R20" s="88">
        <v>0</v>
      </c>
    </row>
    <row r="21" spans="1:18">
      <c r="A21" s="88">
        <v>15</v>
      </c>
      <c r="B21" s="88" t="s">
        <v>31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</row>
    <row r="22" spans="1:18">
      <c r="A22" s="88">
        <v>16</v>
      </c>
      <c r="B22" s="88" t="s">
        <v>32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19850</v>
      </c>
      <c r="L22" s="88">
        <v>115173.77</v>
      </c>
      <c r="M22" s="88">
        <v>10046</v>
      </c>
      <c r="N22" s="88">
        <v>44915.13</v>
      </c>
      <c r="O22" s="88">
        <v>20391</v>
      </c>
      <c r="P22" s="88">
        <v>116635.27</v>
      </c>
      <c r="Q22" s="88">
        <v>10072</v>
      </c>
      <c r="R22" s="88">
        <v>45121.81</v>
      </c>
    </row>
    <row r="23" spans="1:18">
      <c r="A23" s="88">
        <v>17</v>
      </c>
      <c r="B23" s="88" t="s">
        <v>33</v>
      </c>
      <c r="C23" s="88">
        <v>0</v>
      </c>
      <c r="D23" s="88">
        <v>0</v>
      </c>
      <c r="E23" s="88">
        <v>0</v>
      </c>
      <c r="F23" s="88">
        <v>0</v>
      </c>
      <c r="G23" s="88">
        <v>0</v>
      </c>
      <c r="H23" s="88">
        <v>0</v>
      </c>
      <c r="I23" s="88">
        <v>0</v>
      </c>
      <c r="J23" s="88">
        <v>0</v>
      </c>
      <c r="K23" s="88">
        <v>3797</v>
      </c>
      <c r="L23" s="88">
        <v>27746.89</v>
      </c>
      <c r="M23" s="88">
        <v>2363</v>
      </c>
      <c r="N23" s="88">
        <v>15481.45</v>
      </c>
      <c r="O23" s="88">
        <v>4788</v>
      </c>
      <c r="P23" s="88">
        <v>29587.19</v>
      </c>
      <c r="Q23" s="88">
        <v>2563</v>
      </c>
      <c r="R23" s="88">
        <v>15536.01</v>
      </c>
    </row>
    <row r="24" spans="1:18">
      <c r="A24" s="88">
        <v>18</v>
      </c>
      <c r="B24" s="88" t="s">
        <v>34</v>
      </c>
      <c r="C24" s="88">
        <v>0</v>
      </c>
      <c r="D24" s="88">
        <v>0</v>
      </c>
      <c r="E24" s="88">
        <v>0</v>
      </c>
      <c r="F24" s="88">
        <v>0</v>
      </c>
      <c r="G24" s="88">
        <v>0</v>
      </c>
      <c r="H24" s="88">
        <v>0</v>
      </c>
      <c r="I24" s="88">
        <v>0</v>
      </c>
      <c r="J24" s="88">
        <v>0</v>
      </c>
      <c r="K24" s="88">
        <v>50</v>
      </c>
      <c r="L24" s="88">
        <v>403.52</v>
      </c>
      <c r="M24" s="88">
        <v>10</v>
      </c>
      <c r="N24" s="88">
        <v>199.71</v>
      </c>
      <c r="O24" s="88">
        <v>50</v>
      </c>
      <c r="P24" s="88">
        <v>403.52</v>
      </c>
      <c r="Q24" s="88">
        <v>10</v>
      </c>
      <c r="R24" s="88">
        <v>199.71</v>
      </c>
    </row>
    <row r="25" spans="1:18">
      <c r="A25" s="88">
        <v>19</v>
      </c>
      <c r="B25" s="88" t="s">
        <v>35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6</v>
      </c>
      <c r="L25" s="88">
        <v>28.22</v>
      </c>
      <c r="M25" s="88">
        <v>2</v>
      </c>
      <c r="N25" s="88">
        <v>13.11</v>
      </c>
      <c r="O25" s="88">
        <v>6</v>
      </c>
      <c r="P25" s="88">
        <v>28.22</v>
      </c>
      <c r="Q25" s="88">
        <v>2</v>
      </c>
      <c r="R25" s="88">
        <v>13.11</v>
      </c>
    </row>
    <row r="26" spans="1:18">
      <c r="A26" s="88">
        <v>20</v>
      </c>
      <c r="B26" s="88" t="s">
        <v>36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>
        <v>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</row>
    <row r="27" spans="1:18">
      <c r="A27" s="88">
        <v>21</v>
      </c>
      <c r="B27" s="88" t="s">
        <v>37</v>
      </c>
      <c r="C27" s="88">
        <v>0</v>
      </c>
      <c r="D27" s="88">
        <v>0</v>
      </c>
      <c r="E27" s="88">
        <v>0</v>
      </c>
      <c r="F27" s="88">
        <v>0</v>
      </c>
      <c r="G27" s="88">
        <v>0</v>
      </c>
      <c r="H27" s="88">
        <v>0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</row>
    <row r="28" spans="1:18">
      <c r="A28" s="88">
        <v>22</v>
      </c>
      <c r="B28" s="88" t="s">
        <v>38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1</v>
      </c>
      <c r="P28" s="88">
        <v>3.39</v>
      </c>
      <c r="Q28" s="88">
        <v>0</v>
      </c>
      <c r="R28" s="88">
        <v>0</v>
      </c>
    </row>
    <row r="29" spans="1:18">
      <c r="A29" s="88">
        <v>23</v>
      </c>
      <c r="B29" s="88" t="s">
        <v>39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</row>
    <row r="30" spans="1:18">
      <c r="A30" s="88">
        <v>24</v>
      </c>
      <c r="B30" s="88" t="s">
        <v>40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</row>
    <row r="31" spans="1:18">
      <c r="A31" s="88">
        <v>25</v>
      </c>
      <c r="B31" s="88" t="s">
        <v>41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</row>
    <row r="32" spans="1:18">
      <c r="A32" s="89"/>
      <c r="B32" s="89" t="s">
        <v>42</v>
      </c>
      <c r="C32" s="89">
        <f t="shared" ref="C32:R32" si="1">SUM(C19:C31)</f>
        <v>0</v>
      </c>
      <c r="D32" s="89">
        <f t="shared" si="1"/>
        <v>0</v>
      </c>
      <c r="E32" s="89">
        <f t="shared" si="1"/>
        <v>0</v>
      </c>
      <c r="F32" s="89">
        <f t="shared" si="1"/>
        <v>0</v>
      </c>
      <c r="G32" s="89">
        <f t="shared" si="1"/>
        <v>0</v>
      </c>
      <c r="H32" s="89">
        <f t="shared" si="1"/>
        <v>0</v>
      </c>
      <c r="I32" s="89">
        <f t="shared" si="1"/>
        <v>0</v>
      </c>
      <c r="J32" s="89">
        <f t="shared" si="1"/>
        <v>0</v>
      </c>
      <c r="K32" s="89">
        <f t="shared" si="1"/>
        <v>23704</v>
      </c>
      <c r="L32" s="89">
        <f t="shared" si="1"/>
        <v>143354.4</v>
      </c>
      <c r="M32" s="89">
        <f t="shared" si="1"/>
        <v>12421</v>
      </c>
      <c r="N32" s="89">
        <f t="shared" si="1"/>
        <v>60609.4</v>
      </c>
      <c r="O32" s="89">
        <f t="shared" si="1"/>
        <v>25238</v>
      </c>
      <c r="P32" s="89">
        <f t="shared" si="1"/>
        <v>146659.68</v>
      </c>
      <c r="Q32" s="89">
        <f t="shared" si="1"/>
        <v>12647</v>
      </c>
      <c r="R32" s="89">
        <f t="shared" si="1"/>
        <v>60870.64</v>
      </c>
    </row>
    <row r="33" spans="1:18">
      <c r="A33" s="89"/>
      <c r="B33" s="89" t="s">
        <v>43</v>
      </c>
      <c r="C33" s="89">
        <f t="shared" ref="C33:R33" si="2">SUM(C18,C32)</f>
        <v>3</v>
      </c>
      <c r="D33" s="89">
        <f t="shared" si="2"/>
        <v>4.42</v>
      </c>
      <c r="E33" s="89">
        <f t="shared" si="2"/>
        <v>0</v>
      </c>
      <c r="F33" s="89">
        <f t="shared" si="2"/>
        <v>0</v>
      </c>
      <c r="G33" s="89">
        <f t="shared" si="2"/>
        <v>33</v>
      </c>
      <c r="H33" s="89">
        <f t="shared" si="2"/>
        <v>271.38</v>
      </c>
      <c r="I33" s="89">
        <f t="shared" si="2"/>
        <v>2</v>
      </c>
      <c r="J33" s="89">
        <f t="shared" si="2"/>
        <v>8.2100000000000009</v>
      </c>
      <c r="K33" s="89">
        <f t="shared" si="2"/>
        <v>36911</v>
      </c>
      <c r="L33" s="89">
        <f t="shared" si="2"/>
        <v>180398.35</v>
      </c>
      <c r="M33" s="89">
        <f t="shared" si="2"/>
        <v>23036</v>
      </c>
      <c r="N33" s="89">
        <f t="shared" si="2"/>
        <v>97190.32</v>
      </c>
      <c r="O33" s="89">
        <f t="shared" si="2"/>
        <v>109692</v>
      </c>
      <c r="P33" s="89">
        <f t="shared" si="2"/>
        <v>251358.96000000002</v>
      </c>
      <c r="Q33" s="89">
        <f t="shared" si="2"/>
        <v>50994</v>
      </c>
      <c r="R33" s="89">
        <f t="shared" si="2"/>
        <v>116987.4</v>
      </c>
    </row>
    <row r="34" spans="1:18">
      <c r="A34" s="88">
        <v>26</v>
      </c>
      <c r="B34" s="88" t="s">
        <v>44</v>
      </c>
      <c r="C34" s="88">
        <v>3</v>
      </c>
      <c r="D34" s="88">
        <v>8.74</v>
      </c>
      <c r="E34" s="88">
        <v>0</v>
      </c>
      <c r="F34" s="88">
        <v>0</v>
      </c>
      <c r="G34" s="88">
        <v>7</v>
      </c>
      <c r="H34" s="88">
        <v>48.65</v>
      </c>
      <c r="I34" s="88">
        <v>0</v>
      </c>
      <c r="J34" s="88">
        <v>0</v>
      </c>
      <c r="K34" s="88">
        <v>5074</v>
      </c>
      <c r="L34" s="88">
        <v>8597.4</v>
      </c>
      <c r="M34" s="88">
        <v>739</v>
      </c>
      <c r="N34" s="88">
        <v>2774.33</v>
      </c>
      <c r="O34" s="88">
        <v>29838</v>
      </c>
      <c r="P34" s="88">
        <v>31815.05</v>
      </c>
      <c r="Q34" s="88">
        <v>4324</v>
      </c>
      <c r="R34" s="88">
        <v>7890.84</v>
      </c>
    </row>
    <row r="35" spans="1:18">
      <c r="A35" s="89"/>
      <c r="B35" s="89" t="s">
        <v>45</v>
      </c>
      <c r="C35" s="89">
        <f t="shared" ref="C35:R35" si="3">SUM(C34:C34)</f>
        <v>3</v>
      </c>
      <c r="D35" s="89">
        <f t="shared" si="3"/>
        <v>8.74</v>
      </c>
      <c r="E35" s="89">
        <f t="shared" si="3"/>
        <v>0</v>
      </c>
      <c r="F35" s="89">
        <f t="shared" si="3"/>
        <v>0</v>
      </c>
      <c r="G35" s="89">
        <f t="shared" si="3"/>
        <v>7</v>
      </c>
      <c r="H35" s="89">
        <f t="shared" si="3"/>
        <v>48.65</v>
      </c>
      <c r="I35" s="89">
        <f t="shared" si="3"/>
        <v>0</v>
      </c>
      <c r="J35" s="89">
        <f t="shared" si="3"/>
        <v>0</v>
      </c>
      <c r="K35" s="89">
        <f t="shared" si="3"/>
        <v>5074</v>
      </c>
      <c r="L35" s="89">
        <f t="shared" si="3"/>
        <v>8597.4</v>
      </c>
      <c r="M35" s="89">
        <f t="shared" si="3"/>
        <v>739</v>
      </c>
      <c r="N35" s="89">
        <f t="shared" si="3"/>
        <v>2774.33</v>
      </c>
      <c r="O35" s="89">
        <f t="shared" si="3"/>
        <v>29838</v>
      </c>
      <c r="P35" s="89">
        <f t="shared" si="3"/>
        <v>31815.05</v>
      </c>
      <c r="Q35" s="89">
        <f t="shared" si="3"/>
        <v>4324</v>
      </c>
      <c r="R35" s="89">
        <f t="shared" si="3"/>
        <v>7890.84</v>
      </c>
    </row>
    <row r="36" spans="1:18">
      <c r="A36" s="88">
        <v>27</v>
      </c>
      <c r="B36" s="88" t="s">
        <v>46</v>
      </c>
      <c r="C36" s="88">
        <v>182</v>
      </c>
      <c r="D36" s="88">
        <v>516.57000000000005</v>
      </c>
      <c r="E36" s="88">
        <v>6</v>
      </c>
      <c r="F36" s="88">
        <v>19.899999999999999</v>
      </c>
      <c r="G36" s="88">
        <v>0</v>
      </c>
      <c r="H36" s="88">
        <v>0</v>
      </c>
      <c r="I36" s="88">
        <v>0</v>
      </c>
      <c r="J36" s="88">
        <v>0</v>
      </c>
      <c r="K36" s="88">
        <v>5256</v>
      </c>
      <c r="L36" s="88">
        <v>31801.64</v>
      </c>
      <c r="M36" s="88">
        <v>331</v>
      </c>
      <c r="N36" s="88">
        <v>1602.49</v>
      </c>
      <c r="O36" s="88">
        <v>5737</v>
      </c>
      <c r="P36" s="88">
        <v>33098.629999999997</v>
      </c>
      <c r="Q36" s="88">
        <v>345</v>
      </c>
      <c r="R36" s="88">
        <v>1666.89</v>
      </c>
    </row>
    <row r="37" spans="1:18">
      <c r="A37" s="88">
        <v>28</v>
      </c>
      <c r="B37" s="88" t="s">
        <v>47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4502</v>
      </c>
      <c r="L37" s="88">
        <v>12442.93</v>
      </c>
      <c r="M37" s="88">
        <v>3</v>
      </c>
      <c r="N37" s="88">
        <v>0</v>
      </c>
      <c r="O37" s="88">
        <v>19447</v>
      </c>
      <c r="P37" s="88">
        <v>23650.81</v>
      </c>
      <c r="Q37" s="88">
        <v>6827</v>
      </c>
      <c r="R37" s="88">
        <v>4059.12</v>
      </c>
    </row>
    <row r="38" spans="1:18">
      <c r="A38" s="88">
        <v>29</v>
      </c>
      <c r="B38" s="88" t="s">
        <v>48</v>
      </c>
      <c r="C38" s="88">
        <v>0</v>
      </c>
      <c r="D38" s="88">
        <v>0</v>
      </c>
      <c r="E38" s="88">
        <v>0</v>
      </c>
      <c r="F38" s="88">
        <v>0</v>
      </c>
      <c r="G38" s="88">
        <v>0</v>
      </c>
      <c r="H38" s="88">
        <v>0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1499</v>
      </c>
      <c r="P38" s="88">
        <v>1744.25</v>
      </c>
      <c r="Q38" s="88">
        <v>208</v>
      </c>
      <c r="R38" s="88">
        <v>189.42</v>
      </c>
    </row>
    <row r="39" spans="1:18">
      <c r="A39" s="88">
        <v>30</v>
      </c>
      <c r="B39" s="88" t="s">
        <v>49</v>
      </c>
      <c r="C39" s="88">
        <v>10</v>
      </c>
      <c r="D39" s="88">
        <v>35.590000000000003</v>
      </c>
      <c r="E39" s="88">
        <v>3</v>
      </c>
      <c r="F39" s="88">
        <v>15.15</v>
      </c>
      <c r="G39" s="88">
        <v>0</v>
      </c>
      <c r="H39" s="88">
        <v>0</v>
      </c>
      <c r="I39" s="88">
        <v>0</v>
      </c>
      <c r="J39" s="88">
        <v>0</v>
      </c>
      <c r="K39" s="88">
        <v>42</v>
      </c>
      <c r="L39" s="88">
        <v>168</v>
      </c>
      <c r="M39" s="88">
        <v>21</v>
      </c>
      <c r="N39" s="88">
        <v>54.73</v>
      </c>
      <c r="O39" s="88">
        <v>3176</v>
      </c>
      <c r="P39" s="88">
        <v>4093.74</v>
      </c>
      <c r="Q39" s="88">
        <v>1794</v>
      </c>
      <c r="R39" s="88">
        <v>1155.3699999999999</v>
      </c>
    </row>
    <row r="40" spans="1:18">
      <c r="A40" s="89"/>
      <c r="B40" s="89" t="s">
        <v>50</v>
      </c>
      <c r="C40" s="89">
        <f t="shared" ref="C40:R40" si="4">SUM(C36:C39)</f>
        <v>192</v>
      </c>
      <c r="D40" s="89">
        <f t="shared" si="4"/>
        <v>552.16000000000008</v>
      </c>
      <c r="E40" s="89">
        <f t="shared" si="4"/>
        <v>9</v>
      </c>
      <c r="F40" s="89">
        <f t="shared" si="4"/>
        <v>35.049999999999997</v>
      </c>
      <c r="G40" s="89">
        <f t="shared" si="4"/>
        <v>0</v>
      </c>
      <c r="H40" s="89">
        <f t="shared" si="4"/>
        <v>0</v>
      </c>
      <c r="I40" s="89">
        <f t="shared" si="4"/>
        <v>0</v>
      </c>
      <c r="J40" s="89">
        <f t="shared" si="4"/>
        <v>0</v>
      </c>
      <c r="K40" s="89">
        <f t="shared" si="4"/>
        <v>9800</v>
      </c>
      <c r="L40" s="89">
        <f t="shared" si="4"/>
        <v>44412.57</v>
      </c>
      <c r="M40" s="89">
        <f t="shared" si="4"/>
        <v>355</v>
      </c>
      <c r="N40" s="89">
        <f t="shared" si="4"/>
        <v>1657.22</v>
      </c>
      <c r="O40" s="89">
        <f t="shared" si="4"/>
        <v>29859</v>
      </c>
      <c r="P40" s="89">
        <f t="shared" si="4"/>
        <v>62587.43</v>
      </c>
      <c r="Q40" s="89">
        <f t="shared" si="4"/>
        <v>9174</v>
      </c>
      <c r="R40" s="89">
        <f t="shared" si="4"/>
        <v>7070.8</v>
      </c>
    </row>
    <row r="41" spans="1:18">
      <c r="A41" s="88">
        <v>31</v>
      </c>
      <c r="B41" s="88" t="s">
        <v>51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>
        <v>0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</row>
    <row r="42" spans="1:18">
      <c r="A42" s="88">
        <v>32</v>
      </c>
      <c r="B42" s="88" t="s">
        <v>52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</row>
    <row r="43" spans="1:18">
      <c r="A43" s="88">
        <v>33</v>
      </c>
      <c r="B43" s="88" t="s">
        <v>53</v>
      </c>
      <c r="C43" s="88">
        <v>0</v>
      </c>
      <c r="D43" s="88">
        <v>0</v>
      </c>
      <c r="E43" s="88">
        <v>0</v>
      </c>
      <c r="F43" s="88">
        <v>0</v>
      </c>
      <c r="G43" s="88">
        <v>0</v>
      </c>
      <c r="H43" s="88">
        <v>0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</row>
    <row r="44" spans="1:18">
      <c r="A44" s="88">
        <v>34</v>
      </c>
      <c r="B44" s="88" t="s">
        <v>54</v>
      </c>
      <c r="C44" s="88">
        <v>0</v>
      </c>
      <c r="D44" s="88">
        <v>0</v>
      </c>
      <c r="E44" s="88">
        <v>0</v>
      </c>
      <c r="F44" s="88">
        <v>0</v>
      </c>
      <c r="G44" s="88">
        <v>0</v>
      </c>
      <c r="H44" s="88">
        <v>0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</row>
    <row r="45" spans="1:18">
      <c r="A45" s="88">
        <v>35</v>
      </c>
      <c r="B45" s="88" t="s">
        <v>55</v>
      </c>
      <c r="C45" s="88">
        <v>0</v>
      </c>
      <c r="D45" s="88">
        <v>0</v>
      </c>
      <c r="E45" s="88">
        <v>0</v>
      </c>
      <c r="F45" s="88">
        <v>0</v>
      </c>
      <c r="G45" s="88">
        <v>0</v>
      </c>
      <c r="H45" s="88">
        <v>0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</row>
    <row r="46" spans="1:18">
      <c r="A46" s="89"/>
      <c r="B46" s="89" t="s">
        <v>56</v>
      </c>
      <c r="C46" s="89">
        <f t="shared" ref="C46:R46" si="5">SUM(C41:C45)</f>
        <v>0</v>
      </c>
      <c r="D46" s="89">
        <f t="shared" si="5"/>
        <v>0</v>
      </c>
      <c r="E46" s="89">
        <f t="shared" si="5"/>
        <v>0</v>
      </c>
      <c r="F46" s="89">
        <f t="shared" si="5"/>
        <v>0</v>
      </c>
      <c r="G46" s="89">
        <f t="shared" si="5"/>
        <v>0</v>
      </c>
      <c r="H46" s="89">
        <f t="shared" si="5"/>
        <v>0</v>
      </c>
      <c r="I46" s="89">
        <f t="shared" si="5"/>
        <v>0</v>
      </c>
      <c r="J46" s="89">
        <f t="shared" si="5"/>
        <v>0</v>
      </c>
      <c r="K46" s="89">
        <f t="shared" si="5"/>
        <v>0</v>
      </c>
      <c r="L46" s="89">
        <f t="shared" si="5"/>
        <v>0</v>
      </c>
      <c r="M46" s="89">
        <f t="shared" si="5"/>
        <v>0</v>
      </c>
      <c r="N46" s="89">
        <f t="shared" si="5"/>
        <v>0</v>
      </c>
      <c r="O46" s="89">
        <f t="shared" si="5"/>
        <v>0</v>
      </c>
      <c r="P46" s="89">
        <f t="shared" si="5"/>
        <v>0</v>
      </c>
      <c r="Q46" s="89">
        <f t="shared" si="5"/>
        <v>0</v>
      </c>
      <c r="R46" s="89">
        <f t="shared" si="5"/>
        <v>0</v>
      </c>
    </row>
    <row r="47" spans="1:18">
      <c r="A47" s="88">
        <v>36</v>
      </c>
      <c r="B47" s="88" t="s">
        <v>57</v>
      </c>
      <c r="C47" s="88">
        <v>0</v>
      </c>
      <c r="D47" s="88">
        <v>0</v>
      </c>
      <c r="E47" s="88">
        <v>0</v>
      </c>
      <c r="F47" s="88">
        <v>0</v>
      </c>
      <c r="G47" s="88">
        <v>0</v>
      </c>
      <c r="H47" s="88">
        <v>0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</row>
    <row r="48" spans="1:18">
      <c r="A48" s="88">
        <v>37</v>
      </c>
      <c r="B48" s="88" t="s">
        <v>58</v>
      </c>
      <c r="C48" s="88">
        <v>0</v>
      </c>
      <c r="D48" s="88">
        <v>0</v>
      </c>
      <c r="E48" s="88">
        <v>0</v>
      </c>
      <c r="F48" s="88">
        <v>0</v>
      </c>
      <c r="G48" s="88">
        <v>0</v>
      </c>
      <c r="H48" s="88">
        <v>0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</row>
    <row r="49" spans="1:18">
      <c r="A49" s="88">
        <v>38</v>
      </c>
      <c r="B49" s="88" t="s">
        <v>59</v>
      </c>
      <c r="C49" s="88">
        <v>0</v>
      </c>
      <c r="D49" s="88">
        <v>0</v>
      </c>
      <c r="E49" s="88">
        <v>0</v>
      </c>
      <c r="F49" s="88">
        <v>0</v>
      </c>
      <c r="G49" s="88">
        <v>0</v>
      </c>
      <c r="H49" s="88">
        <v>0</v>
      </c>
      <c r="I49" s="88">
        <v>0</v>
      </c>
      <c r="J49" s="88">
        <v>0</v>
      </c>
      <c r="K49" s="88">
        <v>1419</v>
      </c>
      <c r="L49" s="88">
        <v>902.35</v>
      </c>
      <c r="M49" s="88">
        <v>1419</v>
      </c>
      <c r="N49" s="88">
        <v>902.35</v>
      </c>
      <c r="O49" s="88">
        <v>1422</v>
      </c>
      <c r="P49" s="88">
        <v>903.25</v>
      </c>
      <c r="Q49" s="88">
        <v>1419</v>
      </c>
      <c r="R49" s="88">
        <v>902.35</v>
      </c>
    </row>
    <row r="50" spans="1:18">
      <c r="A50" s="88">
        <v>39</v>
      </c>
      <c r="B50" s="88" t="s">
        <v>60</v>
      </c>
      <c r="C50" s="88">
        <v>0</v>
      </c>
      <c r="D50" s="88">
        <v>0</v>
      </c>
      <c r="E50" s="88">
        <v>0</v>
      </c>
      <c r="F50" s="88">
        <v>0</v>
      </c>
      <c r="G50" s="88">
        <v>0</v>
      </c>
      <c r="H50" s="88">
        <v>0</v>
      </c>
      <c r="I50" s="88">
        <v>0</v>
      </c>
      <c r="J50" s="88">
        <v>0</v>
      </c>
      <c r="K50" s="88">
        <v>1585</v>
      </c>
      <c r="L50" s="88">
        <v>472.58</v>
      </c>
      <c r="M50" s="88">
        <v>271</v>
      </c>
      <c r="N50" s="88">
        <v>130.9</v>
      </c>
      <c r="O50" s="88">
        <v>1586</v>
      </c>
      <c r="P50" s="88">
        <v>472.6</v>
      </c>
      <c r="Q50" s="88">
        <v>271</v>
      </c>
      <c r="R50" s="88">
        <v>130.9</v>
      </c>
    </row>
    <row r="51" spans="1:18">
      <c r="A51" s="89"/>
      <c r="B51" s="89" t="s">
        <v>61</v>
      </c>
      <c r="C51" s="89">
        <f t="shared" ref="C51:R51" si="6">SUM(C47:C50)</f>
        <v>0</v>
      </c>
      <c r="D51" s="89">
        <f t="shared" si="6"/>
        <v>0</v>
      </c>
      <c r="E51" s="89">
        <f t="shared" si="6"/>
        <v>0</v>
      </c>
      <c r="F51" s="89">
        <f t="shared" si="6"/>
        <v>0</v>
      </c>
      <c r="G51" s="89">
        <f t="shared" si="6"/>
        <v>0</v>
      </c>
      <c r="H51" s="89">
        <f t="shared" si="6"/>
        <v>0</v>
      </c>
      <c r="I51" s="89">
        <f t="shared" si="6"/>
        <v>0</v>
      </c>
      <c r="J51" s="89">
        <f t="shared" si="6"/>
        <v>0</v>
      </c>
      <c r="K51" s="89">
        <f t="shared" si="6"/>
        <v>3004</v>
      </c>
      <c r="L51" s="89">
        <f t="shared" si="6"/>
        <v>1374.93</v>
      </c>
      <c r="M51" s="89">
        <f t="shared" si="6"/>
        <v>1690</v>
      </c>
      <c r="N51" s="89">
        <f t="shared" si="6"/>
        <v>1033.25</v>
      </c>
      <c r="O51" s="89">
        <f t="shared" si="6"/>
        <v>3008</v>
      </c>
      <c r="P51" s="89">
        <f t="shared" si="6"/>
        <v>1375.85</v>
      </c>
      <c r="Q51" s="89">
        <f t="shared" si="6"/>
        <v>1690</v>
      </c>
      <c r="R51" s="89">
        <f t="shared" si="6"/>
        <v>1033.25</v>
      </c>
    </row>
    <row r="52" spans="1:18">
      <c r="A52" s="88">
        <v>40</v>
      </c>
      <c r="B52" s="88" t="s">
        <v>62</v>
      </c>
      <c r="C52" s="88">
        <v>0</v>
      </c>
      <c r="D52" s="88">
        <v>0</v>
      </c>
      <c r="E52" s="88">
        <v>0</v>
      </c>
      <c r="F52" s="88">
        <v>0</v>
      </c>
      <c r="G52" s="88">
        <v>0</v>
      </c>
      <c r="H52" s="88">
        <v>0</v>
      </c>
      <c r="I52" s="88">
        <v>0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0</v>
      </c>
      <c r="Q52" s="88">
        <v>0</v>
      </c>
      <c r="R52" s="88">
        <v>0</v>
      </c>
    </row>
    <row r="53" spans="1:18">
      <c r="A53" s="88">
        <v>41</v>
      </c>
      <c r="B53" s="88" t="s">
        <v>63</v>
      </c>
      <c r="C53" s="88">
        <v>0</v>
      </c>
      <c r="D53" s="88">
        <v>0</v>
      </c>
      <c r="E53" s="88">
        <v>0</v>
      </c>
      <c r="F53" s="88">
        <v>0</v>
      </c>
      <c r="G53" s="88">
        <v>0</v>
      </c>
      <c r="H53" s="88">
        <v>0</v>
      </c>
      <c r="I53" s="88">
        <v>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</row>
    <row r="54" spans="1:18">
      <c r="A54" s="88">
        <v>42</v>
      </c>
      <c r="B54" s="88" t="s">
        <v>64</v>
      </c>
      <c r="C54" s="88">
        <v>0</v>
      </c>
      <c r="D54" s="88">
        <v>0</v>
      </c>
      <c r="E54" s="88">
        <v>0</v>
      </c>
      <c r="F54" s="88">
        <v>0</v>
      </c>
      <c r="G54" s="88">
        <v>0</v>
      </c>
      <c r="H54" s="88">
        <v>0</v>
      </c>
      <c r="I54" s="88">
        <v>0</v>
      </c>
      <c r="J54" s="88">
        <v>0</v>
      </c>
      <c r="K54" s="88">
        <v>0</v>
      </c>
      <c r="L54" s="88">
        <v>0</v>
      </c>
      <c r="M54" s="88">
        <v>0</v>
      </c>
      <c r="N54" s="88">
        <v>0</v>
      </c>
      <c r="O54" s="88">
        <v>0</v>
      </c>
      <c r="P54" s="88">
        <v>0</v>
      </c>
      <c r="Q54" s="88">
        <v>0</v>
      </c>
      <c r="R54" s="88">
        <v>0</v>
      </c>
    </row>
    <row r="55" spans="1:18">
      <c r="A55" s="88">
        <v>43</v>
      </c>
      <c r="B55" s="88" t="s">
        <v>65</v>
      </c>
      <c r="C55" s="88">
        <v>0</v>
      </c>
      <c r="D55" s="88">
        <v>0</v>
      </c>
      <c r="E55" s="88">
        <v>0</v>
      </c>
      <c r="F55" s="88">
        <v>0</v>
      </c>
      <c r="G55" s="88">
        <v>0</v>
      </c>
      <c r="H55" s="88">
        <v>0</v>
      </c>
      <c r="I55" s="88">
        <v>0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0</v>
      </c>
      <c r="Q55" s="88">
        <v>0</v>
      </c>
      <c r="R55" s="88">
        <v>0</v>
      </c>
    </row>
    <row r="56" spans="1:18">
      <c r="A56" s="89"/>
      <c r="B56" s="89" t="s">
        <v>66</v>
      </c>
      <c r="C56" s="89">
        <f t="shared" ref="C56:R56" si="7">SUM(C52:C55)</f>
        <v>0</v>
      </c>
      <c r="D56" s="89">
        <f t="shared" si="7"/>
        <v>0</v>
      </c>
      <c r="E56" s="89">
        <f t="shared" si="7"/>
        <v>0</v>
      </c>
      <c r="F56" s="89">
        <f t="shared" si="7"/>
        <v>0</v>
      </c>
      <c r="G56" s="89">
        <f t="shared" si="7"/>
        <v>0</v>
      </c>
      <c r="H56" s="89">
        <f t="shared" si="7"/>
        <v>0</v>
      </c>
      <c r="I56" s="89">
        <f t="shared" si="7"/>
        <v>0</v>
      </c>
      <c r="J56" s="89">
        <f t="shared" si="7"/>
        <v>0</v>
      </c>
      <c r="K56" s="89">
        <f t="shared" si="7"/>
        <v>0</v>
      </c>
      <c r="L56" s="89">
        <f t="shared" si="7"/>
        <v>0</v>
      </c>
      <c r="M56" s="89">
        <f t="shared" si="7"/>
        <v>0</v>
      </c>
      <c r="N56" s="89">
        <f t="shared" si="7"/>
        <v>0</v>
      </c>
      <c r="O56" s="89">
        <f t="shared" si="7"/>
        <v>0</v>
      </c>
      <c r="P56" s="89">
        <f t="shared" si="7"/>
        <v>0</v>
      </c>
      <c r="Q56" s="89">
        <f t="shared" si="7"/>
        <v>0</v>
      </c>
      <c r="R56" s="89">
        <f t="shared" si="7"/>
        <v>0</v>
      </c>
    </row>
    <row r="57" spans="1:18">
      <c r="A57" s="89"/>
      <c r="B57" s="89" t="s">
        <v>67</v>
      </c>
      <c r="C57" s="89">
        <f t="shared" ref="C57:R57" si="8">SUM(C33,C35,C40,C46,C51,C56)</f>
        <v>198</v>
      </c>
      <c r="D57" s="89">
        <f t="shared" si="8"/>
        <v>565.32000000000005</v>
      </c>
      <c r="E57" s="89">
        <f t="shared" si="8"/>
        <v>9</v>
      </c>
      <c r="F57" s="89">
        <f t="shared" si="8"/>
        <v>35.049999999999997</v>
      </c>
      <c r="G57" s="89">
        <f t="shared" si="8"/>
        <v>40</v>
      </c>
      <c r="H57" s="89">
        <f t="shared" si="8"/>
        <v>320.02999999999997</v>
      </c>
      <c r="I57" s="89">
        <f t="shared" si="8"/>
        <v>2</v>
      </c>
      <c r="J57" s="89">
        <f t="shared" si="8"/>
        <v>8.2100000000000009</v>
      </c>
      <c r="K57" s="89">
        <f t="shared" si="8"/>
        <v>54789</v>
      </c>
      <c r="L57" s="89">
        <f t="shared" si="8"/>
        <v>234783.25</v>
      </c>
      <c r="M57" s="89">
        <f t="shared" si="8"/>
        <v>25820</v>
      </c>
      <c r="N57" s="89">
        <f t="shared" si="8"/>
        <v>102655.12000000001</v>
      </c>
      <c r="O57" s="89">
        <f t="shared" si="8"/>
        <v>172397</v>
      </c>
      <c r="P57" s="89">
        <f t="shared" si="8"/>
        <v>347137.29</v>
      </c>
      <c r="Q57" s="89">
        <f t="shared" si="8"/>
        <v>66182</v>
      </c>
      <c r="R57" s="89">
        <f t="shared" si="8"/>
        <v>132982.28999999998</v>
      </c>
    </row>
  </sheetData>
  <mergeCells count="15">
    <mergeCell ref="O3:R3"/>
    <mergeCell ref="A3:A5"/>
    <mergeCell ref="B3:B5"/>
    <mergeCell ref="A2:N2"/>
    <mergeCell ref="C4:D4"/>
    <mergeCell ref="E4:F4"/>
    <mergeCell ref="G4:H4"/>
    <mergeCell ref="C3:F3"/>
    <mergeCell ref="G3:J3"/>
    <mergeCell ref="K3:N3"/>
    <mergeCell ref="I4:J4"/>
    <mergeCell ref="K4:L4"/>
    <mergeCell ref="M4:N4"/>
    <mergeCell ref="O4:P4"/>
    <mergeCell ref="Q4:R4"/>
  </mergeCells>
  <pageMargins left="0.7" right="0.7" top="0.75" bottom="0.75" header="0.3" footer="0.3"/>
  <pageSetup scale="54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"/>
  <sheetViews>
    <sheetView workbookViewId="0">
      <selection sqref="A1:N2"/>
    </sheetView>
  </sheetViews>
  <sheetFormatPr defaultColWidth="9.140625" defaultRowHeight="15"/>
  <cols>
    <col min="1" max="1" width="4.140625" style="30" customWidth="1"/>
    <col min="2" max="2" width="20.140625" style="30" bestFit="1" customWidth="1"/>
    <col min="3" max="3" width="8.85546875" style="30" customWidth="1"/>
    <col min="4" max="4" width="11.140625" style="30" customWidth="1"/>
    <col min="5" max="5" width="8.85546875" style="30" customWidth="1"/>
    <col min="6" max="6" width="11.140625" style="30" customWidth="1"/>
    <col min="7" max="7" width="8.85546875" style="30" customWidth="1"/>
    <col min="8" max="8" width="11.140625" style="30" customWidth="1"/>
    <col min="9" max="9" width="8.85546875" style="30" customWidth="1"/>
    <col min="10" max="10" width="11.140625" style="30" customWidth="1"/>
    <col min="11" max="11" width="8.85546875" style="30" customWidth="1"/>
    <col min="12" max="12" width="11.140625" style="30" customWidth="1"/>
    <col min="13" max="13" width="8.85546875" style="30" customWidth="1"/>
    <col min="14" max="14" width="11.140625" style="30" customWidth="1"/>
    <col min="15" max="15" width="9.140625" style="30" customWidth="1"/>
    <col min="16" max="16384" width="9.140625" style="30"/>
  </cols>
  <sheetData>
    <row r="1" spans="1:14" ht="15.75">
      <c r="A1" s="59"/>
      <c r="B1" s="60"/>
      <c r="C1" s="40" t="s">
        <v>0</v>
      </c>
      <c r="D1" s="60"/>
      <c r="E1" s="60"/>
      <c r="F1" s="60"/>
      <c r="G1" s="60"/>
      <c r="H1" s="61" t="s">
        <v>201</v>
      </c>
      <c r="I1" s="60"/>
      <c r="J1" s="60"/>
      <c r="K1" s="61" t="s">
        <v>2</v>
      </c>
      <c r="L1" s="60"/>
      <c r="M1" s="60"/>
      <c r="N1" s="62"/>
    </row>
    <row r="2" spans="1:14" s="31" customFormat="1">
      <c r="A2" s="134" t="s">
        <v>202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6"/>
      <c r="M2" s="136"/>
      <c r="N2" s="150"/>
    </row>
    <row r="3" spans="1:14" s="35" customFormat="1" ht="31.5" customHeight="1">
      <c r="A3" s="186" t="s">
        <v>113</v>
      </c>
      <c r="B3" s="201" t="s">
        <v>71</v>
      </c>
      <c r="C3" s="197" t="s">
        <v>190</v>
      </c>
      <c r="D3" s="198"/>
      <c r="E3" s="198"/>
      <c r="F3" s="199"/>
      <c r="G3" s="197" t="s">
        <v>191</v>
      </c>
      <c r="H3" s="198"/>
      <c r="I3" s="198"/>
      <c r="J3" s="199"/>
      <c r="K3" s="197" t="s">
        <v>192</v>
      </c>
      <c r="L3" s="198"/>
      <c r="M3" s="198"/>
      <c r="N3" s="199"/>
    </row>
    <row r="4" spans="1:14" ht="80.25" customHeight="1">
      <c r="A4" s="186"/>
      <c r="B4" s="228"/>
      <c r="C4" s="186" t="s">
        <v>193</v>
      </c>
      <c r="D4" s="186"/>
      <c r="E4" s="152" t="s">
        <v>194</v>
      </c>
      <c r="F4" s="154"/>
      <c r="G4" s="186" t="s">
        <v>193</v>
      </c>
      <c r="H4" s="186"/>
      <c r="I4" s="152" t="s">
        <v>194</v>
      </c>
      <c r="J4" s="154"/>
      <c r="K4" s="186" t="s">
        <v>193</v>
      </c>
      <c r="L4" s="186"/>
      <c r="M4" s="152" t="s">
        <v>194</v>
      </c>
      <c r="N4" s="154"/>
    </row>
    <row r="5" spans="1:14" s="35" customFormat="1" ht="21" customHeight="1">
      <c r="A5" s="186"/>
      <c r="B5" s="203"/>
      <c r="C5" s="10" t="s">
        <v>14</v>
      </c>
      <c r="D5" s="16" t="s">
        <v>15</v>
      </c>
      <c r="E5" s="10" t="s">
        <v>14</v>
      </c>
      <c r="F5" s="16" t="s">
        <v>15</v>
      </c>
      <c r="G5" s="10" t="s">
        <v>14</v>
      </c>
      <c r="H5" s="16" t="s">
        <v>15</v>
      </c>
      <c r="I5" s="10" t="s">
        <v>14</v>
      </c>
      <c r="J5" s="16" t="s">
        <v>15</v>
      </c>
      <c r="K5" s="10" t="s">
        <v>14</v>
      </c>
      <c r="L5" s="16" t="s">
        <v>15</v>
      </c>
      <c r="M5" s="10" t="s">
        <v>14</v>
      </c>
      <c r="N5" s="16" t="s">
        <v>15</v>
      </c>
    </row>
    <row r="6" spans="1:14">
      <c r="A6" s="88">
        <v>1</v>
      </c>
      <c r="B6" s="88" t="s">
        <v>72</v>
      </c>
      <c r="C6" s="88">
        <v>8238</v>
      </c>
      <c r="D6" s="88">
        <v>7297.21</v>
      </c>
      <c r="E6" s="88">
        <v>4026</v>
      </c>
      <c r="F6" s="88">
        <v>2643.04</v>
      </c>
      <c r="G6" s="88">
        <v>3</v>
      </c>
      <c r="H6" s="88">
        <v>2.19</v>
      </c>
      <c r="I6" s="88">
        <v>0</v>
      </c>
      <c r="J6" s="88">
        <v>0</v>
      </c>
      <c r="K6" s="88">
        <v>310</v>
      </c>
      <c r="L6" s="88">
        <v>455.48</v>
      </c>
      <c r="M6" s="88">
        <v>125</v>
      </c>
      <c r="N6" s="88">
        <v>77.430000000000007</v>
      </c>
    </row>
    <row r="7" spans="1:14">
      <c r="A7" s="88">
        <v>2</v>
      </c>
      <c r="B7" s="88" t="s">
        <v>73</v>
      </c>
      <c r="C7" s="88">
        <v>11616</v>
      </c>
      <c r="D7" s="88">
        <v>10414.84</v>
      </c>
      <c r="E7" s="88">
        <v>3650</v>
      </c>
      <c r="F7" s="88">
        <v>3053.69</v>
      </c>
      <c r="G7" s="88">
        <v>21</v>
      </c>
      <c r="H7" s="88">
        <v>20.47</v>
      </c>
      <c r="I7" s="88">
        <v>0</v>
      </c>
      <c r="J7" s="88">
        <v>0</v>
      </c>
      <c r="K7" s="88">
        <v>661</v>
      </c>
      <c r="L7" s="88">
        <v>600.91</v>
      </c>
      <c r="M7" s="88">
        <v>174</v>
      </c>
      <c r="N7" s="88">
        <v>146.08000000000001</v>
      </c>
    </row>
    <row r="8" spans="1:14">
      <c r="A8" s="88">
        <v>3</v>
      </c>
      <c r="B8" s="88" t="s">
        <v>74</v>
      </c>
      <c r="C8" s="88">
        <v>7852</v>
      </c>
      <c r="D8" s="88">
        <v>6285.59</v>
      </c>
      <c r="E8" s="88">
        <v>2904</v>
      </c>
      <c r="F8" s="88">
        <v>2078.23</v>
      </c>
      <c r="G8" s="88">
        <v>0</v>
      </c>
      <c r="H8" s="88">
        <v>0</v>
      </c>
      <c r="I8" s="88">
        <v>0</v>
      </c>
      <c r="J8" s="88">
        <v>0</v>
      </c>
      <c r="K8" s="88">
        <v>807</v>
      </c>
      <c r="L8" s="88">
        <v>960.31</v>
      </c>
      <c r="M8" s="88">
        <v>580</v>
      </c>
      <c r="N8" s="88">
        <v>413.79</v>
      </c>
    </row>
    <row r="9" spans="1:14">
      <c r="A9" s="88">
        <v>4</v>
      </c>
      <c r="B9" s="88" t="s">
        <v>75</v>
      </c>
      <c r="C9" s="88">
        <v>15301</v>
      </c>
      <c r="D9" s="88">
        <v>12408.94</v>
      </c>
      <c r="E9" s="88">
        <v>5430</v>
      </c>
      <c r="F9" s="88">
        <v>3967.02</v>
      </c>
      <c r="G9" s="88">
        <v>0</v>
      </c>
      <c r="H9" s="88">
        <v>0</v>
      </c>
      <c r="I9" s="88">
        <v>0</v>
      </c>
      <c r="J9" s="88">
        <v>0</v>
      </c>
      <c r="K9" s="88">
        <v>1617</v>
      </c>
      <c r="L9" s="88">
        <v>1879.12</v>
      </c>
      <c r="M9" s="88">
        <v>821</v>
      </c>
      <c r="N9" s="88">
        <v>650.98</v>
      </c>
    </row>
    <row r="10" spans="1:14">
      <c r="A10" s="88">
        <v>5</v>
      </c>
      <c r="B10" s="88" t="s">
        <v>76</v>
      </c>
      <c r="C10" s="88">
        <v>1025</v>
      </c>
      <c r="D10" s="88">
        <v>869.43</v>
      </c>
      <c r="E10" s="88">
        <v>412</v>
      </c>
      <c r="F10" s="88">
        <v>267.81</v>
      </c>
      <c r="G10" s="88">
        <v>1</v>
      </c>
      <c r="H10" s="88">
        <v>2.98</v>
      </c>
      <c r="I10" s="88">
        <v>1</v>
      </c>
      <c r="J10" s="88">
        <v>0.98</v>
      </c>
      <c r="K10" s="88">
        <v>60</v>
      </c>
      <c r="L10" s="88">
        <v>52.45</v>
      </c>
      <c r="M10" s="88">
        <v>13</v>
      </c>
      <c r="N10" s="88">
        <v>8.8000000000000007</v>
      </c>
    </row>
    <row r="11" spans="1:14">
      <c r="A11" s="88">
        <v>6</v>
      </c>
      <c r="B11" s="88" t="s">
        <v>77</v>
      </c>
      <c r="C11" s="88">
        <v>4233</v>
      </c>
      <c r="D11" s="88">
        <v>3136.05</v>
      </c>
      <c r="E11" s="88">
        <v>1679</v>
      </c>
      <c r="F11" s="88">
        <v>1010.12</v>
      </c>
      <c r="G11" s="88">
        <v>0</v>
      </c>
      <c r="H11" s="88">
        <v>0</v>
      </c>
      <c r="I11" s="88">
        <v>0</v>
      </c>
      <c r="J11" s="88">
        <v>0</v>
      </c>
      <c r="K11" s="88">
        <v>631</v>
      </c>
      <c r="L11" s="88">
        <v>636.1</v>
      </c>
      <c r="M11" s="88">
        <v>437</v>
      </c>
      <c r="N11" s="88">
        <v>185.19</v>
      </c>
    </row>
    <row r="12" spans="1:14">
      <c r="A12" s="88">
        <v>7</v>
      </c>
      <c r="B12" s="88" t="s">
        <v>78</v>
      </c>
      <c r="C12" s="88">
        <v>245</v>
      </c>
      <c r="D12" s="88">
        <v>179.52</v>
      </c>
      <c r="E12" s="88">
        <v>146</v>
      </c>
      <c r="F12" s="88">
        <v>88.65</v>
      </c>
      <c r="G12" s="88">
        <v>0</v>
      </c>
      <c r="H12" s="88">
        <v>0</v>
      </c>
      <c r="I12" s="88">
        <v>0</v>
      </c>
      <c r="J12" s="88">
        <v>0</v>
      </c>
      <c r="K12" s="88">
        <v>19</v>
      </c>
      <c r="L12" s="88">
        <v>13.78</v>
      </c>
      <c r="M12" s="88">
        <v>23</v>
      </c>
      <c r="N12" s="88">
        <v>5.37</v>
      </c>
    </row>
    <row r="13" spans="1:14">
      <c r="A13" s="88">
        <v>8</v>
      </c>
      <c r="B13" s="88" t="s">
        <v>79</v>
      </c>
      <c r="C13" s="88">
        <v>13713</v>
      </c>
      <c r="D13" s="88">
        <v>9564.09</v>
      </c>
      <c r="E13" s="88">
        <v>5237</v>
      </c>
      <c r="F13" s="88">
        <v>3273.17</v>
      </c>
      <c r="G13" s="88">
        <v>125</v>
      </c>
      <c r="H13" s="88">
        <v>373.09</v>
      </c>
      <c r="I13" s="88">
        <v>12</v>
      </c>
      <c r="J13" s="88">
        <v>45.51</v>
      </c>
      <c r="K13" s="88">
        <v>589</v>
      </c>
      <c r="L13" s="88">
        <v>811.86</v>
      </c>
      <c r="M13" s="88">
        <v>197</v>
      </c>
      <c r="N13" s="88">
        <v>317.44</v>
      </c>
    </row>
    <row r="14" spans="1:14">
      <c r="A14" s="88">
        <v>9</v>
      </c>
      <c r="B14" s="88" t="s">
        <v>80</v>
      </c>
      <c r="C14" s="88">
        <v>8833</v>
      </c>
      <c r="D14" s="88">
        <v>7470.14</v>
      </c>
      <c r="E14" s="88">
        <v>3662</v>
      </c>
      <c r="F14" s="88">
        <v>2516.52</v>
      </c>
      <c r="G14" s="88">
        <v>13</v>
      </c>
      <c r="H14" s="88">
        <v>65.97</v>
      </c>
      <c r="I14" s="88">
        <v>3</v>
      </c>
      <c r="J14" s="88">
        <v>17.25</v>
      </c>
      <c r="K14" s="88">
        <v>470</v>
      </c>
      <c r="L14" s="88">
        <v>865.26</v>
      </c>
      <c r="M14" s="88">
        <v>125</v>
      </c>
      <c r="N14" s="88">
        <v>124.5</v>
      </c>
    </row>
    <row r="15" spans="1:14">
      <c r="A15" s="88">
        <v>10</v>
      </c>
      <c r="B15" s="88" t="s">
        <v>81</v>
      </c>
      <c r="C15" s="88">
        <v>6813</v>
      </c>
      <c r="D15" s="88">
        <v>6835.67</v>
      </c>
      <c r="E15" s="88">
        <v>3362</v>
      </c>
      <c r="F15" s="88">
        <v>2672.89</v>
      </c>
      <c r="G15" s="88">
        <v>9</v>
      </c>
      <c r="H15" s="88">
        <v>40.39</v>
      </c>
      <c r="I15" s="88">
        <v>0</v>
      </c>
      <c r="J15" s="88">
        <v>0</v>
      </c>
      <c r="K15" s="88">
        <v>535</v>
      </c>
      <c r="L15" s="88">
        <v>941.67</v>
      </c>
      <c r="M15" s="88">
        <v>228</v>
      </c>
      <c r="N15" s="88">
        <v>213.04</v>
      </c>
    </row>
    <row r="16" spans="1:14">
      <c r="A16" s="88">
        <v>11</v>
      </c>
      <c r="B16" s="88" t="s">
        <v>82</v>
      </c>
      <c r="C16" s="88">
        <v>7831</v>
      </c>
      <c r="D16" s="88">
        <v>7797.75</v>
      </c>
      <c r="E16" s="88">
        <v>3458</v>
      </c>
      <c r="F16" s="88">
        <v>2494.5300000000002</v>
      </c>
      <c r="G16" s="88">
        <v>0</v>
      </c>
      <c r="H16" s="88">
        <v>0</v>
      </c>
      <c r="I16" s="88">
        <v>0</v>
      </c>
      <c r="J16" s="88">
        <v>0</v>
      </c>
      <c r="K16" s="88">
        <v>645</v>
      </c>
      <c r="L16" s="88">
        <v>1097.9000000000001</v>
      </c>
      <c r="M16" s="88">
        <v>174</v>
      </c>
      <c r="N16" s="88">
        <v>301.99</v>
      </c>
    </row>
    <row r="17" spans="1:14">
      <c r="A17" s="88">
        <v>12</v>
      </c>
      <c r="B17" s="88" t="s">
        <v>83</v>
      </c>
      <c r="C17" s="88">
        <v>6488</v>
      </c>
      <c r="D17" s="88">
        <v>6538.63</v>
      </c>
      <c r="E17" s="88">
        <v>2617</v>
      </c>
      <c r="F17" s="88">
        <v>2019.7</v>
      </c>
      <c r="G17" s="88">
        <v>0</v>
      </c>
      <c r="H17" s="88">
        <v>0</v>
      </c>
      <c r="I17" s="88">
        <v>0</v>
      </c>
      <c r="J17" s="88">
        <v>0</v>
      </c>
      <c r="K17" s="88">
        <v>1212</v>
      </c>
      <c r="L17" s="88">
        <v>2006.2</v>
      </c>
      <c r="M17" s="88">
        <v>517</v>
      </c>
      <c r="N17" s="88">
        <v>610.98</v>
      </c>
    </row>
    <row r="18" spans="1:14">
      <c r="A18" s="89"/>
      <c r="B18" s="89" t="s">
        <v>67</v>
      </c>
      <c r="C18" s="89">
        <f t="shared" ref="C18:N18" si="0">SUM(C6:C17)</f>
        <v>92188</v>
      </c>
      <c r="D18" s="89">
        <f t="shared" si="0"/>
        <v>78797.86</v>
      </c>
      <c r="E18" s="89">
        <f t="shared" si="0"/>
        <v>36583</v>
      </c>
      <c r="F18" s="89">
        <f t="shared" si="0"/>
        <v>26085.37</v>
      </c>
      <c r="G18" s="89">
        <f t="shared" si="0"/>
        <v>172</v>
      </c>
      <c r="H18" s="89">
        <f t="shared" si="0"/>
        <v>505.08999999999992</v>
      </c>
      <c r="I18" s="89">
        <f t="shared" si="0"/>
        <v>16</v>
      </c>
      <c r="J18" s="89">
        <f t="shared" si="0"/>
        <v>63.739999999999995</v>
      </c>
      <c r="K18" s="89">
        <f t="shared" si="0"/>
        <v>7556</v>
      </c>
      <c r="L18" s="89">
        <f t="shared" si="0"/>
        <v>10321.040000000001</v>
      </c>
      <c r="M18" s="89">
        <f t="shared" si="0"/>
        <v>3414</v>
      </c>
      <c r="N18" s="89">
        <f t="shared" si="0"/>
        <v>3055.5900000000006</v>
      </c>
    </row>
  </sheetData>
  <mergeCells count="12">
    <mergeCell ref="A2:N2"/>
    <mergeCell ref="A3:A5"/>
    <mergeCell ref="B3:B5"/>
    <mergeCell ref="C3:F3"/>
    <mergeCell ref="G3:J3"/>
    <mergeCell ref="K3:N3"/>
    <mergeCell ref="C4:D4"/>
    <mergeCell ref="E4:F4"/>
    <mergeCell ref="G4:H4"/>
    <mergeCell ref="I4:J4"/>
    <mergeCell ref="K4:L4"/>
    <mergeCell ref="M4:N4"/>
  </mergeCells>
  <pageMargins left="0.7" right="0.7" top="0.75" bottom="0.75" header="0.3" footer="0.3"/>
  <pageSetup scale="62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"/>
  <sheetViews>
    <sheetView workbookViewId="0">
      <selection sqref="A1:N2"/>
    </sheetView>
  </sheetViews>
  <sheetFormatPr defaultColWidth="9.140625" defaultRowHeight="15"/>
  <cols>
    <col min="1" max="1" width="4.140625" style="30" customWidth="1"/>
    <col min="2" max="2" width="20.140625" style="30" bestFit="1" customWidth="1"/>
    <col min="3" max="3" width="8.85546875" style="30" customWidth="1"/>
    <col min="4" max="4" width="11.140625" style="30" customWidth="1"/>
    <col min="5" max="5" width="8.85546875" style="30" customWidth="1"/>
    <col min="6" max="6" width="11.140625" style="30" customWidth="1"/>
    <col min="7" max="7" width="8.85546875" style="30" customWidth="1"/>
    <col min="8" max="8" width="11.140625" style="30" customWidth="1"/>
    <col min="9" max="9" width="8.85546875" style="30" customWidth="1"/>
    <col min="10" max="10" width="11.140625" style="30" customWidth="1"/>
    <col min="11" max="11" width="8.85546875" style="30" customWidth="1"/>
    <col min="12" max="12" width="11.140625" style="30" customWidth="1"/>
    <col min="13" max="13" width="8.85546875" style="30" customWidth="1"/>
    <col min="14" max="14" width="11.140625" style="30" customWidth="1"/>
    <col min="15" max="15" width="9.140625" style="30" customWidth="1"/>
    <col min="16" max="16384" width="9.140625" style="30"/>
  </cols>
  <sheetData>
    <row r="1" spans="1:14" ht="15.75">
      <c r="A1" s="59"/>
      <c r="B1" s="60"/>
      <c r="C1" s="40" t="s">
        <v>0</v>
      </c>
      <c r="D1" s="60"/>
      <c r="E1" s="60"/>
      <c r="F1" s="60"/>
      <c r="G1" s="60"/>
      <c r="H1" s="60"/>
      <c r="I1" s="60"/>
      <c r="J1" s="61" t="s">
        <v>201</v>
      </c>
      <c r="K1" s="60"/>
      <c r="L1" s="60"/>
      <c r="M1" s="61" t="s">
        <v>2</v>
      </c>
      <c r="N1" s="62"/>
    </row>
    <row r="2" spans="1:14" s="31" customFormat="1">
      <c r="A2" s="219" t="s">
        <v>202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63"/>
      <c r="N2" s="64"/>
    </row>
    <row r="3" spans="1:14" s="35" customFormat="1">
      <c r="A3" s="186" t="s">
        <v>113</v>
      </c>
      <c r="B3" s="201" t="s">
        <v>71</v>
      </c>
      <c r="C3" s="197" t="s">
        <v>195</v>
      </c>
      <c r="D3" s="198"/>
      <c r="E3" s="198"/>
      <c r="F3" s="199"/>
      <c r="G3" s="197" t="s">
        <v>196</v>
      </c>
      <c r="H3" s="198"/>
      <c r="I3" s="198"/>
      <c r="J3" s="199"/>
      <c r="K3" s="197" t="s">
        <v>197</v>
      </c>
      <c r="L3" s="198"/>
      <c r="M3" s="198"/>
      <c r="N3" s="199"/>
    </row>
    <row r="4" spans="1:14" ht="57" customHeight="1">
      <c r="A4" s="186"/>
      <c r="B4" s="228"/>
      <c r="C4" s="186" t="s">
        <v>193</v>
      </c>
      <c r="D4" s="186"/>
      <c r="E4" s="152" t="s">
        <v>194</v>
      </c>
      <c r="F4" s="154"/>
      <c r="G4" s="186" t="s">
        <v>193</v>
      </c>
      <c r="H4" s="186"/>
      <c r="I4" s="152" t="s">
        <v>194</v>
      </c>
      <c r="J4" s="154"/>
      <c r="K4" s="186" t="s">
        <v>193</v>
      </c>
      <c r="L4" s="186"/>
      <c r="M4" s="152" t="s">
        <v>194</v>
      </c>
      <c r="N4" s="154"/>
    </row>
    <row r="5" spans="1:14" s="35" customFormat="1">
      <c r="A5" s="186"/>
      <c r="B5" s="203"/>
      <c r="C5" s="10" t="s">
        <v>14</v>
      </c>
      <c r="D5" s="16" t="s">
        <v>15</v>
      </c>
      <c r="E5" s="10" t="s">
        <v>14</v>
      </c>
      <c r="F5" s="16" t="s">
        <v>15</v>
      </c>
      <c r="G5" s="10" t="s">
        <v>14</v>
      </c>
      <c r="H5" s="16" t="s">
        <v>15</v>
      </c>
      <c r="I5" s="10" t="s">
        <v>14</v>
      </c>
      <c r="J5" s="16" t="s">
        <v>15</v>
      </c>
      <c r="K5" s="10" t="s">
        <v>14</v>
      </c>
      <c r="L5" s="16" t="s">
        <v>15</v>
      </c>
      <c r="M5" s="10" t="s">
        <v>14</v>
      </c>
      <c r="N5" s="16" t="s">
        <v>15</v>
      </c>
    </row>
    <row r="6" spans="1:14">
      <c r="A6" s="88">
        <v>1</v>
      </c>
      <c r="B6" s="88" t="s">
        <v>72</v>
      </c>
      <c r="C6" s="88">
        <v>1270</v>
      </c>
      <c r="D6" s="88">
        <v>1056.23</v>
      </c>
      <c r="E6" s="88">
        <v>7</v>
      </c>
      <c r="F6" s="88">
        <v>1056.23</v>
      </c>
      <c r="G6" s="88">
        <v>17</v>
      </c>
      <c r="H6" s="88">
        <v>53.7</v>
      </c>
      <c r="I6" s="88">
        <v>1</v>
      </c>
      <c r="J6" s="88">
        <v>0.01</v>
      </c>
      <c r="K6" s="88">
        <v>137</v>
      </c>
      <c r="L6" s="88">
        <v>171.98</v>
      </c>
      <c r="M6" s="88">
        <v>8</v>
      </c>
      <c r="N6" s="88">
        <v>17.12</v>
      </c>
    </row>
    <row r="7" spans="1:14">
      <c r="A7" s="88">
        <v>2</v>
      </c>
      <c r="B7" s="88" t="s">
        <v>73</v>
      </c>
      <c r="C7" s="88">
        <v>773</v>
      </c>
      <c r="D7" s="88">
        <v>583.87</v>
      </c>
      <c r="E7" s="88">
        <v>5</v>
      </c>
      <c r="F7" s="88">
        <v>583.87</v>
      </c>
      <c r="G7" s="88">
        <v>15</v>
      </c>
      <c r="H7" s="88">
        <v>11.77</v>
      </c>
      <c r="I7" s="88">
        <v>3</v>
      </c>
      <c r="J7" s="88">
        <v>1.94</v>
      </c>
      <c r="K7" s="88">
        <v>50</v>
      </c>
      <c r="L7" s="88">
        <v>68.14</v>
      </c>
      <c r="M7" s="88">
        <v>10</v>
      </c>
      <c r="N7" s="88">
        <v>13.61</v>
      </c>
    </row>
    <row r="8" spans="1:14">
      <c r="A8" s="88">
        <v>3</v>
      </c>
      <c r="B8" s="88" t="s">
        <v>74</v>
      </c>
      <c r="C8" s="88">
        <v>1759</v>
      </c>
      <c r="D8" s="88">
        <v>1548.98</v>
      </c>
      <c r="E8" s="88">
        <v>24</v>
      </c>
      <c r="F8" s="88">
        <v>1548.98</v>
      </c>
      <c r="G8" s="88">
        <v>44</v>
      </c>
      <c r="H8" s="88">
        <v>106.38</v>
      </c>
      <c r="I8" s="88">
        <v>5</v>
      </c>
      <c r="J8" s="88">
        <v>13.25</v>
      </c>
      <c r="K8" s="88">
        <v>32</v>
      </c>
      <c r="L8" s="88">
        <v>48.48</v>
      </c>
      <c r="M8" s="88">
        <v>5</v>
      </c>
      <c r="N8" s="88">
        <v>3.6</v>
      </c>
    </row>
    <row r="9" spans="1:14">
      <c r="A9" s="88">
        <v>4</v>
      </c>
      <c r="B9" s="88" t="s">
        <v>75</v>
      </c>
      <c r="C9" s="88">
        <v>4626</v>
      </c>
      <c r="D9" s="88">
        <v>3811.43</v>
      </c>
      <c r="E9" s="88">
        <v>26</v>
      </c>
      <c r="F9" s="88">
        <v>3811.43</v>
      </c>
      <c r="G9" s="88">
        <v>94</v>
      </c>
      <c r="H9" s="88">
        <v>465.7</v>
      </c>
      <c r="I9" s="88">
        <v>25</v>
      </c>
      <c r="J9" s="88">
        <v>135.9</v>
      </c>
      <c r="K9" s="88">
        <v>138</v>
      </c>
      <c r="L9" s="88">
        <v>134.87</v>
      </c>
      <c r="M9" s="88">
        <v>44</v>
      </c>
      <c r="N9" s="88">
        <v>62.1</v>
      </c>
    </row>
    <row r="10" spans="1:14">
      <c r="A10" s="88">
        <v>5</v>
      </c>
      <c r="B10" s="88" t="s">
        <v>76</v>
      </c>
      <c r="C10" s="88">
        <v>99</v>
      </c>
      <c r="D10" s="88">
        <v>128.43</v>
      </c>
      <c r="E10" s="88">
        <v>2</v>
      </c>
      <c r="F10" s="88">
        <v>128.43</v>
      </c>
      <c r="G10" s="88">
        <v>11</v>
      </c>
      <c r="H10" s="88">
        <v>16.3</v>
      </c>
      <c r="I10" s="88">
        <v>2</v>
      </c>
      <c r="J10" s="88">
        <v>0.3</v>
      </c>
      <c r="K10" s="88">
        <v>0</v>
      </c>
      <c r="L10" s="88">
        <v>0</v>
      </c>
      <c r="M10" s="88">
        <v>0</v>
      </c>
      <c r="N10" s="88">
        <v>0</v>
      </c>
    </row>
    <row r="11" spans="1:14">
      <c r="A11" s="88">
        <v>6</v>
      </c>
      <c r="B11" s="88" t="s">
        <v>77</v>
      </c>
      <c r="C11" s="88">
        <v>487</v>
      </c>
      <c r="D11" s="88">
        <v>1118.5899999999999</v>
      </c>
      <c r="E11" s="88">
        <v>12</v>
      </c>
      <c r="F11" s="88">
        <v>1118.5899999999999</v>
      </c>
      <c r="G11" s="88">
        <v>13</v>
      </c>
      <c r="H11" s="88">
        <v>23.73</v>
      </c>
      <c r="I11" s="88">
        <v>4</v>
      </c>
      <c r="J11" s="88">
        <v>0.63</v>
      </c>
      <c r="K11" s="88">
        <v>9</v>
      </c>
      <c r="L11" s="88">
        <v>123.97</v>
      </c>
      <c r="M11" s="88">
        <v>3</v>
      </c>
      <c r="N11" s="88">
        <v>60.04</v>
      </c>
    </row>
    <row r="12" spans="1:14">
      <c r="A12" s="88">
        <v>7</v>
      </c>
      <c r="B12" s="88" t="s">
        <v>78</v>
      </c>
      <c r="C12" s="88">
        <v>26</v>
      </c>
      <c r="D12" s="88">
        <v>48.63</v>
      </c>
      <c r="E12" s="88">
        <v>0</v>
      </c>
      <c r="F12" s="88">
        <v>48.63</v>
      </c>
      <c r="G12" s="88">
        <v>1</v>
      </c>
      <c r="H12" s="88">
        <v>17.88</v>
      </c>
      <c r="I12" s="88">
        <v>0</v>
      </c>
      <c r="J12" s="88">
        <v>0</v>
      </c>
      <c r="K12" s="88">
        <v>2</v>
      </c>
      <c r="L12" s="88">
        <v>5.15</v>
      </c>
      <c r="M12" s="88">
        <v>1</v>
      </c>
      <c r="N12" s="88">
        <v>2.8</v>
      </c>
    </row>
    <row r="13" spans="1:14">
      <c r="A13" s="88">
        <v>8</v>
      </c>
      <c r="B13" s="88" t="s">
        <v>79</v>
      </c>
      <c r="C13" s="88">
        <v>1894</v>
      </c>
      <c r="D13" s="88">
        <v>1850.13</v>
      </c>
      <c r="E13" s="88">
        <v>15</v>
      </c>
      <c r="F13" s="88">
        <v>1850.13</v>
      </c>
      <c r="G13" s="88">
        <v>59</v>
      </c>
      <c r="H13" s="88">
        <v>36.08</v>
      </c>
      <c r="I13" s="88">
        <v>5</v>
      </c>
      <c r="J13" s="88">
        <v>2.98</v>
      </c>
      <c r="K13" s="88">
        <v>10</v>
      </c>
      <c r="L13" s="88">
        <v>14.78</v>
      </c>
      <c r="M13" s="88">
        <v>1</v>
      </c>
      <c r="N13" s="88">
        <v>0.45</v>
      </c>
    </row>
    <row r="14" spans="1:14">
      <c r="A14" s="88">
        <v>9</v>
      </c>
      <c r="B14" s="88" t="s">
        <v>80</v>
      </c>
      <c r="C14" s="88">
        <v>1161</v>
      </c>
      <c r="D14" s="88">
        <v>1586.79</v>
      </c>
      <c r="E14" s="88">
        <v>47</v>
      </c>
      <c r="F14" s="88">
        <v>1586.79</v>
      </c>
      <c r="G14" s="88">
        <v>30</v>
      </c>
      <c r="H14" s="88">
        <v>64.88</v>
      </c>
      <c r="I14" s="88">
        <v>7</v>
      </c>
      <c r="J14" s="88">
        <v>2.2799999999999998</v>
      </c>
      <c r="K14" s="88">
        <v>6</v>
      </c>
      <c r="L14" s="88">
        <v>15.58</v>
      </c>
      <c r="M14" s="88">
        <v>1</v>
      </c>
      <c r="N14" s="88">
        <v>7</v>
      </c>
    </row>
    <row r="15" spans="1:14">
      <c r="A15" s="88">
        <v>10</v>
      </c>
      <c r="B15" s="88" t="s">
        <v>81</v>
      </c>
      <c r="C15" s="88">
        <v>277</v>
      </c>
      <c r="D15" s="88">
        <v>428.57</v>
      </c>
      <c r="E15" s="88">
        <v>2</v>
      </c>
      <c r="F15" s="88">
        <v>428.57</v>
      </c>
      <c r="G15" s="88">
        <v>18</v>
      </c>
      <c r="H15" s="88">
        <v>26.58</v>
      </c>
      <c r="I15" s="88">
        <v>0</v>
      </c>
      <c r="J15" s="88">
        <v>0</v>
      </c>
      <c r="K15" s="88">
        <v>5</v>
      </c>
      <c r="L15" s="88">
        <v>9.44</v>
      </c>
      <c r="M15" s="88">
        <v>0</v>
      </c>
      <c r="N15" s="88">
        <v>0</v>
      </c>
    </row>
    <row r="16" spans="1:14">
      <c r="A16" s="88">
        <v>11</v>
      </c>
      <c r="B16" s="88" t="s">
        <v>82</v>
      </c>
      <c r="C16" s="88">
        <v>1317</v>
      </c>
      <c r="D16" s="88">
        <v>5161.6400000000003</v>
      </c>
      <c r="E16" s="88">
        <v>16</v>
      </c>
      <c r="F16" s="88">
        <v>5161.6400000000003</v>
      </c>
      <c r="G16" s="88">
        <v>15</v>
      </c>
      <c r="H16" s="88">
        <v>41.16</v>
      </c>
      <c r="I16" s="88">
        <v>2</v>
      </c>
      <c r="J16" s="88">
        <v>3.67</v>
      </c>
      <c r="K16" s="88">
        <v>1</v>
      </c>
      <c r="L16" s="88">
        <v>0.09</v>
      </c>
      <c r="M16" s="88">
        <v>0</v>
      </c>
      <c r="N16" s="88">
        <v>0</v>
      </c>
    </row>
    <row r="17" spans="1:14">
      <c r="A17" s="88">
        <v>12</v>
      </c>
      <c r="B17" s="88" t="s">
        <v>83</v>
      </c>
      <c r="C17" s="88">
        <v>2905</v>
      </c>
      <c r="D17" s="88">
        <v>2597.19</v>
      </c>
      <c r="E17" s="88">
        <v>14</v>
      </c>
      <c r="F17" s="88">
        <v>2597.19</v>
      </c>
      <c r="G17" s="88">
        <v>52</v>
      </c>
      <c r="H17" s="88">
        <v>345.84</v>
      </c>
      <c r="I17" s="88">
        <v>15</v>
      </c>
      <c r="J17" s="88">
        <v>38.950000000000003</v>
      </c>
      <c r="K17" s="88">
        <v>101</v>
      </c>
      <c r="L17" s="88">
        <v>121.74</v>
      </c>
      <c r="M17" s="88">
        <v>26</v>
      </c>
      <c r="N17" s="88">
        <v>21.08</v>
      </c>
    </row>
    <row r="18" spans="1:14">
      <c r="A18" s="89"/>
      <c r="B18" s="89" t="s">
        <v>67</v>
      </c>
      <c r="C18" s="89">
        <f t="shared" ref="C18:N18" si="0">SUM(C6:C17)</f>
        <v>16594</v>
      </c>
      <c r="D18" s="89">
        <f t="shared" si="0"/>
        <v>19920.48</v>
      </c>
      <c r="E18" s="89">
        <f t="shared" si="0"/>
        <v>170</v>
      </c>
      <c r="F18" s="89">
        <f t="shared" si="0"/>
        <v>19920.48</v>
      </c>
      <c r="G18" s="89">
        <f t="shared" si="0"/>
        <v>369</v>
      </c>
      <c r="H18" s="89">
        <f t="shared" si="0"/>
        <v>1210</v>
      </c>
      <c r="I18" s="89">
        <f t="shared" si="0"/>
        <v>69</v>
      </c>
      <c r="J18" s="89">
        <f t="shared" si="0"/>
        <v>199.90999999999997</v>
      </c>
      <c r="K18" s="89">
        <f t="shared" si="0"/>
        <v>491</v>
      </c>
      <c r="L18" s="89">
        <f t="shared" si="0"/>
        <v>714.22000000000014</v>
      </c>
      <c r="M18" s="89">
        <f t="shared" si="0"/>
        <v>99</v>
      </c>
      <c r="N18" s="89">
        <f t="shared" si="0"/>
        <v>187.8</v>
      </c>
    </row>
  </sheetData>
  <mergeCells count="12">
    <mergeCell ref="A2:L2"/>
    <mergeCell ref="I4:J4"/>
    <mergeCell ref="K4:L4"/>
    <mergeCell ref="M4:N4"/>
    <mergeCell ref="C4:D4"/>
    <mergeCell ref="E4:F4"/>
    <mergeCell ref="G4:H4"/>
    <mergeCell ref="G3:J3"/>
    <mergeCell ref="K3:N3"/>
    <mergeCell ref="A3:A5"/>
    <mergeCell ref="B3:B5"/>
    <mergeCell ref="C3:F3"/>
  </mergeCells>
  <pageMargins left="0.7" right="0.7" top="0.75" bottom="0.75" header="0.3" footer="0.3"/>
  <pageSetup scale="84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"/>
  <sheetViews>
    <sheetView workbookViewId="0">
      <selection activeCell="O19" sqref="O19"/>
    </sheetView>
  </sheetViews>
  <sheetFormatPr defaultColWidth="9.140625" defaultRowHeight="15"/>
  <cols>
    <col min="1" max="1" width="3.28515625" style="30" customWidth="1"/>
    <col min="2" max="2" width="20.140625" style="30" bestFit="1" customWidth="1"/>
    <col min="3" max="3" width="8.85546875" style="30" customWidth="1"/>
    <col min="4" max="4" width="11.140625" style="36" customWidth="1"/>
    <col min="5" max="5" width="8.85546875" style="30" customWidth="1"/>
    <col min="6" max="6" width="11.140625" style="36" customWidth="1"/>
    <col min="7" max="7" width="8.85546875" style="30" customWidth="1"/>
    <col min="8" max="8" width="11.140625" style="36" customWidth="1"/>
    <col min="9" max="9" width="8.85546875" style="30" customWidth="1"/>
    <col min="10" max="10" width="11.140625" style="36" customWidth="1"/>
    <col min="11" max="11" width="8.85546875" style="30" customWidth="1"/>
    <col min="12" max="12" width="11.140625" style="36" customWidth="1"/>
    <col min="13" max="13" width="8.85546875" style="30" customWidth="1"/>
    <col min="14" max="14" width="11.140625" style="36" customWidth="1"/>
    <col min="15" max="15" width="8.85546875" style="30" customWidth="1"/>
    <col min="16" max="16" width="11.140625" style="36" customWidth="1"/>
    <col min="17" max="17" width="8.85546875" style="30" customWidth="1"/>
    <col min="18" max="18" width="11.140625" style="36" customWidth="1"/>
    <col min="19" max="19" width="9.140625" style="30" customWidth="1"/>
    <col min="20" max="16384" width="9.140625" style="30"/>
  </cols>
  <sheetData>
    <row r="1" spans="1:18" ht="15.75">
      <c r="A1" s="59"/>
      <c r="B1" s="40" t="s">
        <v>0</v>
      </c>
      <c r="C1" s="60"/>
      <c r="D1" s="66"/>
      <c r="E1" s="60"/>
      <c r="F1" s="66"/>
      <c r="G1" s="60"/>
      <c r="H1" s="66"/>
      <c r="I1" s="60"/>
      <c r="J1" s="66"/>
      <c r="K1" s="60"/>
      <c r="L1" s="67" t="s">
        <v>201</v>
      </c>
      <c r="M1" s="60"/>
      <c r="N1" s="66"/>
      <c r="O1" s="61" t="s">
        <v>2</v>
      </c>
      <c r="P1" s="66"/>
      <c r="Q1" s="60"/>
      <c r="R1" s="68"/>
    </row>
    <row r="2" spans="1:18" s="31" customFormat="1">
      <c r="A2" s="219" t="s">
        <v>203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69"/>
      <c r="Q2" s="63"/>
      <c r="R2" s="70"/>
    </row>
    <row r="3" spans="1:18" s="35" customFormat="1">
      <c r="A3" s="186" t="s">
        <v>113</v>
      </c>
      <c r="B3" s="201" t="s">
        <v>71</v>
      </c>
      <c r="C3" s="197" t="s">
        <v>198</v>
      </c>
      <c r="D3" s="198"/>
      <c r="E3" s="198"/>
      <c r="F3" s="199"/>
      <c r="G3" s="197" t="s">
        <v>199</v>
      </c>
      <c r="H3" s="198"/>
      <c r="I3" s="198"/>
      <c r="J3" s="199"/>
      <c r="K3" s="152" t="s">
        <v>200</v>
      </c>
      <c r="L3" s="229"/>
      <c r="M3" s="229"/>
      <c r="N3" s="230"/>
      <c r="O3" s="152" t="s">
        <v>93</v>
      </c>
      <c r="P3" s="229"/>
      <c r="Q3" s="229"/>
      <c r="R3" s="230"/>
    </row>
    <row r="4" spans="1:18" ht="69.75" customHeight="1">
      <c r="A4" s="186"/>
      <c r="B4" s="228"/>
      <c r="C4" s="186" t="s">
        <v>193</v>
      </c>
      <c r="D4" s="186"/>
      <c r="E4" s="152" t="s">
        <v>194</v>
      </c>
      <c r="F4" s="154"/>
      <c r="G4" s="186" t="s">
        <v>193</v>
      </c>
      <c r="H4" s="186"/>
      <c r="I4" s="152" t="s">
        <v>194</v>
      </c>
      <c r="J4" s="154"/>
      <c r="K4" s="186" t="s">
        <v>193</v>
      </c>
      <c r="L4" s="186"/>
      <c r="M4" s="152" t="s">
        <v>194</v>
      </c>
      <c r="N4" s="154"/>
      <c r="O4" s="186" t="s">
        <v>193</v>
      </c>
      <c r="P4" s="186"/>
      <c r="Q4" s="152" t="s">
        <v>194</v>
      </c>
      <c r="R4" s="154"/>
    </row>
    <row r="5" spans="1:18" s="35" customFormat="1">
      <c r="A5" s="186"/>
      <c r="B5" s="203"/>
      <c r="C5" s="10" t="s">
        <v>14</v>
      </c>
      <c r="D5" s="37" t="s">
        <v>15</v>
      </c>
      <c r="E5" s="10" t="s">
        <v>14</v>
      </c>
      <c r="F5" s="37" t="s">
        <v>15</v>
      </c>
      <c r="G5" s="10" t="s">
        <v>14</v>
      </c>
      <c r="H5" s="37" t="s">
        <v>15</v>
      </c>
      <c r="I5" s="10" t="s">
        <v>14</v>
      </c>
      <c r="J5" s="37" t="s">
        <v>15</v>
      </c>
      <c r="K5" s="10" t="s">
        <v>14</v>
      </c>
      <c r="L5" s="37" t="s">
        <v>15</v>
      </c>
      <c r="M5" s="10" t="s">
        <v>14</v>
      </c>
      <c r="N5" s="37" t="s">
        <v>15</v>
      </c>
      <c r="O5" s="10" t="s">
        <v>14</v>
      </c>
      <c r="P5" s="37" t="s">
        <v>15</v>
      </c>
      <c r="Q5" s="10" t="s">
        <v>14</v>
      </c>
      <c r="R5" s="37" t="s">
        <v>15</v>
      </c>
    </row>
  </sheetData>
  <mergeCells count="15">
    <mergeCell ref="A2:O2"/>
    <mergeCell ref="C4:D4"/>
    <mergeCell ref="E4:F4"/>
    <mergeCell ref="G4:H4"/>
    <mergeCell ref="C3:F3"/>
    <mergeCell ref="G3:J3"/>
    <mergeCell ref="K3:N3"/>
    <mergeCell ref="O3:R3"/>
    <mergeCell ref="A3:A5"/>
    <mergeCell ref="B3:B5"/>
    <mergeCell ref="I4:J4"/>
    <mergeCell ref="K4:L4"/>
    <mergeCell ref="M4:N4"/>
    <mergeCell ref="O4:P4"/>
    <mergeCell ref="Q4:R4"/>
  </mergeCells>
  <pageMargins left="0.15748031496062992" right="0.15748031496062992" top="0.74803149606299213" bottom="0.74803149606299213" header="0.31496062992125984" footer="0.31496062992125984"/>
  <pageSetup paperSize="9" scale="78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dimension ref="A1:AO59"/>
  <sheetViews>
    <sheetView workbookViewId="0">
      <selection activeCell="H10" sqref="H10"/>
    </sheetView>
  </sheetViews>
  <sheetFormatPr defaultRowHeight="15"/>
  <cols>
    <col min="1" max="1" width="6.5703125" customWidth="1"/>
    <col min="2" max="2" width="31.5703125" customWidth="1"/>
    <col min="3" max="4" width="12.7109375" customWidth="1"/>
    <col min="5" max="24" width="12.7109375" style="72" customWidth="1"/>
    <col min="25" max="26" width="12.7109375" customWidth="1"/>
    <col min="27" max="34" width="12.7109375" style="72" customWidth="1"/>
    <col min="35" max="41" width="12.7109375" customWidth="1"/>
  </cols>
  <sheetData>
    <row r="1" spans="1:41" ht="15.75">
      <c r="B1" s="247" t="s">
        <v>204</v>
      </c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  <c r="AH1" s="247"/>
      <c r="AI1" s="247"/>
      <c r="AJ1" s="247"/>
      <c r="AK1" s="247"/>
      <c r="AL1" s="247"/>
      <c r="AM1" s="247"/>
      <c r="AN1" s="247"/>
      <c r="AO1" s="247"/>
    </row>
    <row r="2" spans="1:41"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  <c r="AJ2" s="248"/>
      <c r="AK2" s="248"/>
      <c r="AL2" s="248"/>
      <c r="AM2" s="248"/>
      <c r="AN2" s="248"/>
      <c r="AO2" s="248"/>
    </row>
    <row r="3" spans="1:41"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  <c r="AH3" s="249"/>
      <c r="AI3" s="249"/>
      <c r="AJ3" s="249"/>
      <c r="AK3" s="249"/>
      <c r="AL3" s="249"/>
      <c r="AM3" s="249"/>
      <c r="AN3" s="249"/>
      <c r="AO3" s="249"/>
    </row>
    <row r="4" spans="1:41">
      <c r="A4" s="236" t="s">
        <v>205</v>
      </c>
      <c r="B4" s="233" t="s">
        <v>206</v>
      </c>
      <c r="C4" s="250" t="s">
        <v>207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1"/>
      <c r="AG4" s="251"/>
      <c r="AH4" s="251"/>
      <c r="AI4" s="252"/>
      <c r="AJ4" s="250" t="s">
        <v>208</v>
      </c>
      <c r="AK4" s="251"/>
      <c r="AL4" s="251"/>
      <c r="AM4" s="252"/>
      <c r="AN4" s="253" t="s">
        <v>209</v>
      </c>
      <c r="AO4" s="254"/>
    </row>
    <row r="5" spans="1:41">
      <c r="A5" s="236"/>
      <c r="B5" s="234"/>
      <c r="C5" s="244" t="s">
        <v>210</v>
      </c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8"/>
      <c r="Z5" s="259" t="s">
        <v>211</v>
      </c>
      <c r="AA5" s="260"/>
      <c r="AB5" s="260"/>
      <c r="AC5" s="260"/>
      <c r="AD5" s="260"/>
      <c r="AE5" s="260"/>
      <c r="AF5" s="260"/>
      <c r="AG5" s="260"/>
      <c r="AH5" s="260"/>
      <c r="AI5" s="261"/>
      <c r="AJ5" s="244" t="s">
        <v>212</v>
      </c>
      <c r="AK5" s="245"/>
      <c r="AL5" s="245"/>
      <c r="AM5" s="246"/>
      <c r="AN5" s="255"/>
      <c r="AO5" s="256"/>
    </row>
    <row r="6" spans="1:41" s="71" customFormat="1" ht="106.5" customHeight="1">
      <c r="A6" s="236"/>
      <c r="B6" s="234"/>
      <c r="C6" s="240" t="s">
        <v>213</v>
      </c>
      <c r="D6" s="243"/>
      <c r="E6" s="242" t="s">
        <v>214</v>
      </c>
      <c r="F6" s="242"/>
      <c r="G6" s="242"/>
      <c r="H6" s="242"/>
      <c r="I6" s="237" t="s">
        <v>215</v>
      </c>
      <c r="J6" s="148"/>
      <c r="K6" s="148"/>
      <c r="L6" s="149"/>
      <c r="M6" s="237" t="s">
        <v>216</v>
      </c>
      <c r="N6" s="238"/>
      <c r="O6" s="238"/>
      <c r="P6" s="239"/>
      <c r="Q6" s="237" t="s">
        <v>217</v>
      </c>
      <c r="R6" s="238"/>
      <c r="S6" s="238"/>
      <c r="T6" s="239"/>
      <c r="U6" s="240" t="s">
        <v>218</v>
      </c>
      <c r="V6" s="148"/>
      <c r="W6" s="148"/>
      <c r="X6" s="148"/>
      <c r="Y6" s="241" t="s">
        <v>219</v>
      </c>
      <c r="Z6" s="231" t="s">
        <v>220</v>
      </c>
      <c r="AA6" s="237" t="s">
        <v>221</v>
      </c>
      <c r="AB6" s="149"/>
      <c r="AC6" s="237" t="s">
        <v>222</v>
      </c>
      <c r="AD6" s="149"/>
      <c r="AE6" s="237" t="s">
        <v>223</v>
      </c>
      <c r="AF6" s="149"/>
      <c r="AG6" s="237" t="s">
        <v>224</v>
      </c>
      <c r="AH6" s="239"/>
      <c r="AI6" s="231" t="s">
        <v>225</v>
      </c>
      <c r="AJ6" s="231" t="s">
        <v>226</v>
      </c>
      <c r="AK6" s="231" t="s">
        <v>227</v>
      </c>
      <c r="AL6" s="231" t="s">
        <v>228</v>
      </c>
      <c r="AM6" s="231" t="s">
        <v>229</v>
      </c>
      <c r="AN6" s="231" t="s">
        <v>230</v>
      </c>
      <c r="AO6" s="231" t="s">
        <v>231</v>
      </c>
    </row>
    <row r="7" spans="1:41" ht="48" customHeight="1">
      <c r="A7" s="235"/>
      <c r="B7" s="235"/>
      <c r="C7" s="78" t="s">
        <v>232</v>
      </c>
      <c r="D7" s="78" t="s">
        <v>233</v>
      </c>
      <c r="E7" s="79" t="s">
        <v>234</v>
      </c>
      <c r="F7" s="79" t="s">
        <v>235</v>
      </c>
      <c r="G7" s="79" t="s">
        <v>236</v>
      </c>
      <c r="H7" s="79" t="s">
        <v>237</v>
      </c>
      <c r="I7" s="79" t="s">
        <v>234</v>
      </c>
      <c r="J7" s="79" t="s">
        <v>235</v>
      </c>
      <c r="K7" s="79" t="s">
        <v>236</v>
      </c>
      <c r="L7" s="79" t="s">
        <v>237</v>
      </c>
      <c r="M7" s="79" t="s">
        <v>234</v>
      </c>
      <c r="N7" s="79" t="s">
        <v>235</v>
      </c>
      <c r="O7" s="79" t="s">
        <v>236</v>
      </c>
      <c r="P7" s="79" t="s">
        <v>237</v>
      </c>
      <c r="Q7" s="79" t="s">
        <v>234</v>
      </c>
      <c r="R7" s="79" t="s">
        <v>235</v>
      </c>
      <c r="S7" s="79" t="s">
        <v>236</v>
      </c>
      <c r="T7" s="79" t="s">
        <v>237</v>
      </c>
      <c r="U7" s="79" t="s">
        <v>234</v>
      </c>
      <c r="V7" s="79" t="s">
        <v>235</v>
      </c>
      <c r="W7" s="79" t="s">
        <v>236</v>
      </c>
      <c r="X7" s="79" t="s">
        <v>237</v>
      </c>
      <c r="Y7" s="232"/>
      <c r="Z7" s="232"/>
      <c r="AA7" s="79" t="s">
        <v>238</v>
      </c>
      <c r="AB7" s="79" t="s">
        <v>235</v>
      </c>
      <c r="AC7" s="79" t="s">
        <v>238</v>
      </c>
      <c r="AD7" s="79" t="s">
        <v>235</v>
      </c>
      <c r="AE7" s="79" t="s">
        <v>238</v>
      </c>
      <c r="AF7" s="79" t="s">
        <v>235</v>
      </c>
      <c r="AG7" s="79" t="s">
        <v>238</v>
      </c>
      <c r="AH7" s="79" t="s">
        <v>235</v>
      </c>
      <c r="AI7" s="232"/>
      <c r="AJ7" s="232"/>
      <c r="AK7" s="232"/>
      <c r="AL7" s="232"/>
      <c r="AM7" s="232"/>
      <c r="AN7" s="232"/>
      <c r="AO7" s="232"/>
    </row>
    <row r="8" spans="1:41">
      <c r="A8" s="90">
        <v>1</v>
      </c>
      <c r="B8" s="90" t="s">
        <v>16</v>
      </c>
      <c r="C8" s="90">
        <v>0</v>
      </c>
      <c r="D8" s="90">
        <v>0</v>
      </c>
      <c r="E8" s="92">
        <v>0</v>
      </c>
      <c r="F8" s="92" t="e">
        <f t="shared" ref="F8:F39" si="0">(E8/C8)*100</f>
        <v>#DIV/0!</v>
      </c>
      <c r="G8" s="92">
        <v>0</v>
      </c>
      <c r="H8" s="92" t="e">
        <f t="shared" ref="H8:H39" si="1">(G8/D8)*100</f>
        <v>#DIV/0!</v>
      </c>
      <c r="I8" s="92">
        <v>0</v>
      </c>
      <c r="J8" s="92" t="e">
        <f t="shared" ref="J8:J39" si="2">(I8/C8)*100</f>
        <v>#DIV/0!</v>
      </c>
      <c r="K8" s="92">
        <v>0</v>
      </c>
      <c r="L8" s="92" t="e">
        <f t="shared" ref="L8:L39" si="3">(K8/D8)*100</f>
        <v>#DIV/0!</v>
      </c>
      <c r="M8" s="92">
        <v>0</v>
      </c>
      <c r="N8" s="92" t="e">
        <f t="shared" ref="N8:N39" si="4">(M8/C8)*100</f>
        <v>#DIV/0!</v>
      </c>
      <c r="O8" s="92">
        <v>0</v>
      </c>
      <c r="P8" s="92" t="e">
        <f t="shared" ref="P8:P39" si="5">(O8/D8)*100</f>
        <v>#DIV/0!</v>
      </c>
      <c r="Q8" s="92">
        <v>0</v>
      </c>
      <c r="R8" s="92" t="e">
        <f t="shared" ref="R8:R39" si="6">(Q8/C8)*100</f>
        <v>#DIV/0!</v>
      </c>
      <c r="S8" s="92">
        <v>0</v>
      </c>
      <c r="T8" s="92" t="e">
        <f t="shared" ref="T8:T39" si="7">(S8/D8)*100</f>
        <v>#DIV/0!</v>
      </c>
      <c r="U8" s="92">
        <v>0</v>
      </c>
      <c r="V8" s="92" t="e">
        <f t="shared" ref="V8:V39" si="8">(U8/C8)*100</f>
        <v>#DIV/0!</v>
      </c>
      <c r="W8" s="92">
        <v>0</v>
      </c>
      <c r="X8" s="92" t="e">
        <f t="shared" ref="X8:X39" si="9">(W8/D8)*100</f>
        <v>#DIV/0!</v>
      </c>
      <c r="Y8" s="90">
        <v>0</v>
      </c>
      <c r="Z8" s="90">
        <v>0</v>
      </c>
      <c r="AA8" s="92">
        <v>0</v>
      </c>
      <c r="AB8" s="92" t="e">
        <f t="shared" ref="AB8:AB39" si="10">(AA8/Z8)*100</f>
        <v>#DIV/0!</v>
      </c>
      <c r="AC8" s="92">
        <v>0</v>
      </c>
      <c r="AD8" s="92" t="e">
        <f t="shared" ref="AD8:AD39" si="11">(AC8/Z8)*100</f>
        <v>#DIV/0!</v>
      </c>
      <c r="AE8" s="92">
        <v>0</v>
      </c>
      <c r="AF8" s="92" t="e">
        <f t="shared" ref="AF8:AF39" si="12">(AE8/Z8)*100</f>
        <v>#DIV/0!</v>
      </c>
      <c r="AG8" s="92">
        <v>0</v>
      </c>
      <c r="AH8" s="92" t="e">
        <f t="shared" ref="AH8:AH19" si="13">(AF8/Z8)*100</f>
        <v>#DIV/0!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</row>
    <row r="9" spans="1:41">
      <c r="A9" s="90">
        <v>2</v>
      </c>
      <c r="B9" s="90" t="s">
        <v>17</v>
      </c>
      <c r="C9" s="90">
        <v>77606</v>
      </c>
      <c r="D9" s="90">
        <v>30271</v>
      </c>
      <c r="E9" s="92">
        <v>43148</v>
      </c>
      <c r="F9" s="92">
        <f t="shared" si="0"/>
        <v>55.598793907687551</v>
      </c>
      <c r="G9" s="92">
        <v>13894</v>
      </c>
      <c r="H9" s="92">
        <f t="shared" si="1"/>
        <v>45.89871494169337</v>
      </c>
      <c r="I9" s="92">
        <v>8931</v>
      </c>
      <c r="J9" s="92">
        <f t="shared" si="2"/>
        <v>11.508130814627734</v>
      </c>
      <c r="K9" s="92">
        <v>3330</v>
      </c>
      <c r="L9" s="92">
        <f t="shared" si="3"/>
        <v>11.000627663440255</v>
      </c>
      <c r="M9" s="92">
        <v>33611</v>
      </c>
      <c r="N9" s="92">
        <f t="shared" si="4"/>
        <v>43.309795634358167</v>
      </c>
      <c r="O9" s="92">
        <v>9255</v>
      </c>
      <c r="P9" s="92">
        <f t="shared" si="5"/>
        <v>30.57381652406594</v>
      </c>
      <c r="Q9" s="92">
        <v>76194</v>
      </c>
      <c r="R9" s="92">
        <f t="shared" si="6"/>
        <v>98.180553050021899</v>
      </c>
      <c r="S9" s="92">
        <v>29880</v>
      </c>
      <c r="T9" s="92">
        <f t="shared" si="7"/>
        <v>98.708334709788247</v>
      </c>
      <c r="U9" s="92">
        <v>76891</v>
      </c>
      <c r="V9" s="92">
        <f t="shared" si="8"/>
        <v>99.078679483545088</v>
      </c>
      <c r="W9" s="92">
        <v>30080</v>
      </c>
      <c r="X9" s="92">
        <f t="shared" si="9"/>
        <v>99.369033067952827</v>
      </c>
      <c r="Y9" s="90">
        <v>4080</v>
      </c>
      <c r="Z9" s="90">
        <v>1420</v>
      </c>
      <c r="AA9" s="92">
        <v>224</v>
      </c>
      <c r="AB9" s="92">
        <f t="shared" si="10"/>
        <v>15.774647887323944</v>
      </c>
      <c r="AC9" s="92">
        <v>602</v>
      </c>
      <c r="AD9" s="92">
        <f t="shared" si="11"/>
        <v>42.394366197183096</v>
      </c>
      <c r="AE9" s="92">
        <v>341</v>
      </c>
      <c r="AF9" s="92">
        <f t="shared" si="12"/>
        <v>24.014084507042256</v>
      </c>
      <c r="AG9" s="92">
        <v>902</v>
      </c>
      <c r="AH9" s="92">
        <f t="shared" si="13"/>
        <v>1.6911327117635391</v>
      </c>
      <c r="AI9" s="90">
        <v>0</v>
      </c>
      <c r="AJ9" s="90">
        <v>80</v>
      </c>
      <c r="AK9" s="90">
        <v>1</v>
      </c>
      <c r="AL9" s="90">
        <v>18</v>
      </c>
      <c r="AM9" s="90">
        <v>99</v>
      </c>
      <c r="AN9" s="90">
        <v>35</v>
      </c>
      <c r="AO9" s="90">
        <v>237</v>
      </c>
    </row>
    <row r="10" spans="1:41">
      <c r="A10" s="90">
        <v>3</v>
      </c>
      <c r="B10" s="90" t="s">
        <v>18</v>
      </c>
      <c r="C10" s="90">
        <v>0</v>
      </c>
      <c r="D10" s="90">
        <v>0</v>
      </c>
      <c r="E10" s="92">
        <v>0</v>
      </c>
      <c r="F10" s="92" t="e">
        <f t="shared" si="0"/>
        <v>#DIV/0!</v>
      </c>
      <c r="G10" s="92">
        <v>0</v>
      </c>
      <c r="H10" s="92" t="e">
        <f t="shared" si="1"/>
        <v>#DIV/0!</v>
      </c>
      <c r="I10" s="92">
        <v>0</v>
      </c>
      <c r="J10" s="92" t="e">
        <f t="shared" si="2"/>
        <v>#DIV/0!</v>
      </c>
      <c r="K10" s="92">
        <v>0</v>
      </c>
      <c r="L10" s="92" t="e">
        <f t="shared" si="3"/>
        <v>#DIV/0!</v>
      </c>
      <c r="M10" s="92">
        <v>0</v>
      </c>
      <c r="N10" s="92" t="e">
        <f t="shared" si="4"/>
        <v>#DIV/0!</v>
      </c>
      <c r="O10" s="92">
        <v>0</v>
      </c>
      <c r="P10" s="92" t="e">
        <f t="shared" si="5"/>
        <v>#DIV/0!</v>
      </c>
      <c r="Q10" s="92">
        <v>0</v>
      </c>
      <c r="R10" s="92" t="e">
        <f t="shared" si="6"/>
        <v>#DIV/0!</v>
      </c>
      <c r="S10" s="92">
        <v>0</v>
      </c>
      <c r="T10" s="92" t="e">
        <f t="shared" si="7"/>
        <v>#DIV/0!</v>
      </c>
      <c r="U10" s="92">
        <v>0</v>
      </c>
      <c r="V10" s="92" t="e">
        <f t="shared" si="8"/>
        <v>#DIV/0!</v>
      </c>
      <c r="W10" s="92">
        <v>0</v>
      </c>
      <c r="X10" s="92" t="e">
        <f t="shared" si="9"/>
        <v>#DIV/0!</v>
      </c>
      <c r="Y10" s="90">
        <v>0</v>
      </c>
      <c r="Z10" s="90">
        <v>0</v>
      </c>
      <c r="AA10" s="92">
        <v>0</v>
      </c>
      <c r="AB10" s="92" t="e">
        <f t="shared" si="10"/>
        <v>#DIV/0!</v>
      </c>
      <c r="AC10" s="92">
        <v>0</v>
      </c>
      <c r="AD10" s="92" t="e">
        <f t="shared" si="11"/>
        <v>#DIV/0!</v>
      </c>
      <c r="AE10" s="92">
        <v>0</v>
      </c>
      <c r="AF10" s="92" t="e">
        <f t="shared" si="12"/>
        <v>#DIV/0!</v>
      </c>
      <c r="AG10" s="92">
        <v>0</v>
      </c>
      <c r="AH10" s="92" t="e">
        <f t="shared" si="13"/>
        <v>#DIV/0!</v>
      </c>
      <c r="AI10" s="90">
        <v>0</v>
      </c>
      <c r="AJ10" s="90">
        <v>0</v>
      </c>
      <c r="AK10" s="90">
        <v>0</v>
      </c>
      <c r="AL10" s="90">
        <v>0</v>
      </c>
      <c r="AM10" s="90">
        <v>0</v>
      </c>
      <c r="AN10" s="90">
        <v>0</v>
      </c>
      <c r="AO10" s="90">
        <v>0</v>
      </c>
    </row>
    <row r="11" spans="1:41">
      <c r="A11" s="90">
        <v>4</v>
      </c>
      <c r="B11" s="90" t="s">
        <v>19</v>
      </c>
      <c r="C11" s="90">
        <v>0</v>
      </c>
      <c r="D11" s="90">
        <v>0</v>
      </c>
      <c r="E11" s="92">
        <v>0</v>
      </c>
      <c r="F11" s="92" t="e">
        <f t="shared" si="0"/>
        <v>#DIV/0!</v>
      </c>
      <c r="G11" s="92">
        <v>0</v>
      </c>
      <c r="H11" s="92" t="e">
        <f t="shared" si="1"/>
        <v>#DIV/0!</v>
      </c>
      <c r="I11" s="92">
        <v>0</v>
      </c>
      <c r="J11" s="92" t="e">
        <f t="shared" si="2"/>
        <v>#DIV/0!</v>
      </c>
      <c r="K11" s="92">
        <v>0</v>
      </c>
      <c r="L11" s="92" t="e">
        <f t="shared" si="3"/>
        <v>#DIV/0!</v>
      </c>
      <c r="M11" s="92">
        <v>0</v>
      </c>
      <c r="N11" s="92" t="e">
        <f t="shared" si="4"/>
        <v>#DIV/0!</v>
      </c>
      <c r="O11" s="92">
        <v>0</v>
      </c>
      <c r="P11" s="92" t="e">
        <f t="shared" si="5"/>
        <v>#DIV/0!</v>
      </c>
      <c r="Q11" s="92">
        <v>0</v>
      </c>
      <c r="R11" s="92" t="e">
        <f t="shared" si="6"/>
        <v>#DIV/0!</v>
      </c>
      <c r="S11" s="92">
        <v>0</v>
      </c>
      <c r="T11" s="92" t="e">
        <f t="shared" si="7"/>
        <v>#DIV/0!</v>
      </c>
      <c r="U11" s="92">
        <v>0</v>
      </c>
      <c r="V11" s="92" t="e">
        <f t="shared" si="8"/>
        <v>#DIV/0!</v>
      </c>
      <c r="W11" s="92">
        <v>0</v>
      </c>
      <c r="X11" s="92" t="e">
        <f t="shared" si="9"/>
        <v>#DIV/0!</v>
      </c>
      <c r="Y11" s="90">
        <v>0</v>
      </c>
      <c r="Z11" s="90">
        <v>0</v>
      </c>
      <c r="AA11" s="92">
        <v>0</v>
      </c>
      <c r="AB11" s="92" t="e">
        <f t="shared" si="10"/>
        <v>#DIV/0!</v>
      </c>
      <c r="AC11" s="92">
        <v>0</v>
      </c>
      <c r="AD11" s="92" t="e">
        <f t="shared" si="11"/>
        <v>#DIV/0!</v>
      </c>
      <c r="AE11" s="92">
        <v>0</v>
      </c>
      <c r="AF11" s="92" t="e">
        <f t="shared" si="12"/>
        <v>#DIV/0!</v>
      </c>
      <c r="AG11" s="92">
        <v>0</v>
      </c>
      <c r="AH11" s="92" t="e">
        <f t="shared" si="13"/>
        <v>#DIV/0!</v>
      </c>
      <c r="AI11" s="90">
        <v>0</v>
      </c>
      <c r="AJ11" s="90">
        <v>0</v>
      </c>
      <c r="AK11" s="90">
        <v>0</v>
      </c>
      <c r="AL11" s="90">
        <v>0</v>
      </c>
      <c r="AM11" s="90">
        <v>0</v>
      </c>
      <c r="AN11" s="90">
        <v>0</v>
      </c>
      <c r="AO11" s="90">
        <v>0</v>
      </c>
    </row>
    <row r="12" spans="1:41">
      <c r="A12" s="90">
        <v>5</v>
      </c>
      <c r="B12" s="90" t="s">
        <v>20</v>
      </c>
      <c r="C12" s="90">
        <v>0</v>
      </c>
      <c r="D12" s="90">
        <v>0</v>
      </c>
      <c r="E12" s="92">
        <v>0</v>
      </c>
      <c r="F12" s="92" t="e">
        <f t="shared" si="0"/>
        <v>#DIV/0!</v>
      </c>
      <c r="G12" s="92">
        <v>0</v>
      </c>
      <c r="H12" s="92" t="e">
        <f t="shared" si="1"/>
        <v>#DIV/0!</v>
      </c>
      <c r="I12" s="92">
        <v>0</v>
      </c>
      <c r="J12" s="92" t="e">
        <f t="shared" si="2"/>
        <v>#DIV/0!</v>
      </c>
      <c r="K12" s="92">
        <v>0</v>
      </c>
      <c r="L12" s="92" t="e">
        <f t="shared" si="3"/>
        <v>#DIV/0!</v>
      </c>
      <c r="M12" s="92">
        <v>0</v>
      </c>
      <c r="N12" s="92" t="e">
        <f t="shared" si="4"/>
        <v>#DIV/0!</v>
      </c>
      <c r="O12" s="92">
        <v>0</v>
      </c>
      <c r="P12" s="92" t="e">
        <f t="shared" si="5"/>
        <v>#DIV/0!</v>
      </c>
      <c r="Q12" s="92">
        <v>0</v>
      </c>
      <c r="R12" s="92" t="e">
        <f t="shared" si="6"/>
        <v>#DIV/0!</v>
      </c>
      <c r="S12" s="92">
        <v>0</v>
      </c>
      <c r="T12" s="92" t="e">
        <f t="shared" si="7"/>
        <v>#DIV/0!</v>
      </c>
      <c r="U12" s="92">
        <v>0</v>
      </c>
      <c r="V12" s="92" t="e">
        <f t="shared" si="8"/>
        <v>#DIV/0!</v>
      </c>
      <c r="W12" s="92">
        <v>0</v>
      </c>
      <c r="X12" s="92" t="e">
        <f t="shared" si="9"/>
        <v>#DIV/0!</v>
      </c>
      <c r="Y12" s="90">
        <v>0</v>
      </c>
      <c r="Z12" s="90">
        <v>0</v>
      </c>
      <c r="AA12" s="92">
        <v>0</v>
      </c>
      <c r="AB12" s="92" t="e">
        <f t="shared" si="10"/>
        <v>#DIV/0!</v>
      </c>
      <c r="AC12" s="92">
        <v>0</v>
      </c>
      <c r="AD12" s="92" t="e">
        <f t="shared" si="11"/>
        <v>#DIV/0!</v>
      </c>
      <c r="AE12" s="92">
        <v>0</v>
      </c>
      <c r="AF12" s="92" t="e">
        <f t="shared" si="12"/>
        <v>#DIV/0!</v>
      </c>
      <c r="AG12" s="92">
        <v>0</v>
      </c>
      <c r="AH12" s="92" t="e">
        <f t="shared" si="13"/>
        <v>#DIV/0!</v>
      </c>
      <c r="AI12" s="90">
        <v>0</v>
      </c>
      <c r="AJ12" s="90">
        <v>0</v>
      </c>
      <c r="AK12" s="90">
        <v>0</v>
      </c>
      <c r="AL12" s="90">
        <v>0</v>
      </c>
      <c r="AM12" s="90">
        <v>0</v>
      </c>
      <c r="AN12" s="90">
        <v>0</v>
      </c>
      <c r="AO12" s="90">
        <v>0</v>
      </c>
    </row>
    <row r="13" spans="1:41">
      <c r="A13" s="90">
        <v>6</v>
      </c>
      <c r="B13" s="90" t="s">
        <v>21</v>
      </c>
      <c r="C13" s="90">
        <v>0</v>
      </c>
      <c r="D13" s="90">
        <v>0</v>
      </c>
      <c r="E13" s="92">
        <v>0</v>
      </c>
      <c r="F13" s="92" t="e">
        <f t="shared" si="0"/>
        <v>#DIV/0!</v>
      </c>
      <c r="G13" s="92">
        <v>0</v>
      </c>
      <c r="H13" s="92" t="e">
        <f t="shared" si="1"/>
        <v>#DIV/0!</v>
      </c>
      <c r="I13" s="92">
        <v>0</v>
      </c>
      <c r="J13" s="92" t="e">
        <f t="shared" si="2"/>
        <v>#DIV/0!</v>
      </c>
      <c r="K13" s="92">
        <v>0</v>
      </c>
      <c r="L13" s="92" t="e">
        <f t="shared" si="3"/>
        <v>#DIV/0!</v>
      </c>
      <c r="M13" s="92">
        <v>0</v>
      </c>
      <c r="N13" s="92" t="e">
        <f t="shared" si="4"/>
        <v>#DIV/0!</v>
      </c>
      <c r="O13" s="92">
        <v>0</v>
      </c>
      <c r="P13" s="92" t="e">
        <f t="shared" si="5"/>
        <v>#DIV/0!</v>
      </c>
      <c r="Q13" s="92">
        <v>0</v>
      </c>
      <c r="R13" s="92" t="e">
        <f t="shared" si="6"/>
        <v>#DIV/0!</v>
      </c>
      <c r="S13" s="92">
        <v>0</v>
      </c>
      <c r="T13" s="92" t="e">
        <f t="shared" si="7"/>
        <v>#DIV/0!</v>
      </c>
      <c r="U13" s="92">
        <v>0</v>
      </c>
      <c r="V13" s="92" t="e">
        <f t="shared" si="8"/>
        <v>#DIV/0!</v>
      </c>
      <c r="W13" s="92">
        <v>0</v>
      </c>
      <c r="X13" s="92" t="e">
        <f t="shared" si="9"/>
        <v>#DIV/0!</v>
      </c>
      <c r="Y13" s="90">
        <v>0</v>
      </c>
      <c r="Z13" s="90">
        <v>0</v>
      </c>
      <c r="AA13" s="92">
        <v>0</v>
      </c>
      <c r="AB13" s="92" t="e">
        <f t="shared" si="10"/>
        <v>#DIV/0!</v>
      </c>
      <c r="AC13" s="92">
        <v>0</v>
      </c>
      <c r="AD13" s="92" t="e">
        <f t="shared" si="11"/>
        <v>#DIV/0!</v>
      </c>
      <c r="AE13" s="92">
        <v>0</v>
      </c>
      <c r="AF13" s="92" t="e">
        <f t="shared" si="12"/>
        <v>#DIV/0!</v>
      </c>
      <c r="AG13" s="92">
        <v>0</v>
      </c>
      <c r="AH13" s="92" t="e">
        <f t="shared" si="13"/>
        <v>#DIV/0!</v>
      </c>
      <c r="AI13" s="90">
        <v>0</v>
      </c>
      <c r="AJ13" s="90">
        <v>0</v>
      </c>
      <c r="AK13" s="90">
        <v>0</v>
      </c>
      <c r="AL13" s="90">
        <v>0</v>
      </c>
      <c r="AM13" s="90">
        <v>0</v>
      </c>
      <c r="AN13" s="90">
        <v>0</v>
      </c>
      <c r="AO13" s="90">
        <v>0</v>
      </c>
    </row>
    <row r="14" spans="1:41">
      <c r="A14" s="90">
        <v>7</v>
      </c>
      <c r="B14" s="90" t="s">
        <v>22</v>
      </c>
      <c r="C14" s="90">
        <v>33350</v>
      </c>
      <c r="D14" s="90">
        <v>11923</v>
      </c>
      <c r="E14" s="92">
        <v>22706</v>
      </c>
      <c r="F14" s="92">
        <f t="shared" si="0"/>
        <v>68.083958020989513</v>
      </c>
      <c r="G14" s="92">
        <v>7687</v>
      </c>
      <c r="H14" s="92">
        <f t="shared" si="1"/>
        <v>64.472028851799053</v>
      </c>
      <c r="I14" s="92">
        <v>4833</v>
      </c>
      <c r="J14" s="92">
        <f t="shared" si="2"/>
        <v>14.491754122938531</v>
      </c>
      <c r="K14" s="92">
        <v>1500</v>
      </c>
      <c r="L14" s="92">
        <f t="shared" si="3"/>
        <v>12.580726327266628</v>
      </c>
      <c r="M14" s="92">
        <v>13618</v>
      </c>
      <c r="N14" s="92">
        <f t="shared" si="4"/>
        <v>40.833583208395801</v>
      </c>
      <c r="O14" s="92">
        <v>4409</v>
      </c>
      <c r="P14" s="92">
        <f t="shared" si="5"/>
        <v>36.978948251279043</v>
      </c>
      <c r="Q14" s="92">
        <v>47912</v>
      </c>
      <c r="R14" s="92">
        <f t="shared" si="6"/>
        <v>143.66416791604198</v>
      </c>
      <c r="S14" s="92">
        <v>17522</v>
      </c>
      <c r="T14" s="92">
        <f t="shared" si="7"/>
        <v>146.9596578042439</v>
      </c>
      <c r="U14" s="92">
        <v>32343</v>
      </c>
      <c r="V14" s="92">
        <f t="shared" si="8"/>
        <v>96.980509745127435</v>
      </c>
      <c r="W14" s="92">
        <v>11648</v>
      </c>
      <c r="X14" s="92">
        <f t="shared" si="9"/>
        <v>97.693533506667791</v>
      </c>
      <c r="Y14" s="90">
        <v>2215</v>
      </c>
      <c r="Z14" s="90">
        <v>1469</v>
      </c>
      <c r="AA14" s="92">
        <v>303</v>
      </c>
      <c r="AB14" s="92">
        <f t="shared" si="10"/>
        <v>20.626276378488768</v>
      </c>
      <c r="AC14" s="92">
        <v>0</v>
      </c>
      <c r="AD14" s="92">
        <f t="shared" si="11"/>
        <v>0</v>
      </c>
      <c r="AE14" s="92">
        <v>263</v>
      </c>
      <c r="AF14" s="92">
        <f t="shared" si="12"/>
        <v>17.903335602450646</v>
      </c>
      <c r="AG14" s="92">
        <v>1063</v>
      </c>
      <c r="AH14" s="92">
        <f t="shared" si="13"/>
        <v>1.218743063475197</v>
      </c>
      <c r="AI14" s="90">
        <v>0</v>
      </c>
      <c r="AJ14" s="90">
        <v>0</v>
      </c>
      <c r="AK14" s="90">
        <v>0</v>
      </c>
      <c r="AL14" s="90">
        <v>0</v>
      </c>
      <c r="AM14" s="90">
        <v>0</v>
      </c>
      <c r="AN14" s="90">
        <v>0</v>
      </c>
      <c r="AO14" s="90">
        <v>0</v>
      </c>
    </row>
    <row r="15" spans="1:41">
      <c r="A15" s="90">
        <v>8</v>
      </c>
      <c r="B15" s="90" t="s">
        <v>23</v>
      </c>
      <c r="C15" s="90">
        <v>0</v>
      </c>
      <c r="D15" s="90">
        <v>0</v>
      </c>
      <c r="E15" s="92">
        <v>0</v>
      </c>
      <c r="F15" s="92" t="e">
        <f t="shared" si="0"/>
        <v>#DIV/0!</v>
      </c>
      <c r="G15" s="92">
        <v>0</v>
      </c>
      <c r="H15" s="92" t="e">
        <f t="shared" si="1"/>
        <v>#DIV/0!</v>
      </c>
      <c r="I15" s="92">
        <v>0</v>
      </c>
      <c r="J15" s="92" t="e">
        <f t="shared" si="2"/>
        <v>#DIV/0!</v>
      </c>
      <c r="K15" s="92">
        <v>0</v>
      </c>
      <c r="L15" s="92" t="e">
        <f t="shared" si="3"/>
        <v>#DIV/0!</v>
      </c>
      <c r="M15" s="92">
        <v>0</v>
      </c>
      <c r="N15" s="92" t="e">
        <f t="shared" si="4"/>
        <v>#DIV/0!</v>
      </c>
      <c r="O15" s="92">
        <v>0</v>
      </c>
      <c r="P15" s="92" t="e">
        <f t="shared" si="5"/>
        <v>#DIV/0!</v>
      </c>
      <c r="Q15" s="92">
        <v>0</v>
      </c>
      <c r="R15" s="92" t="e">
        <f t="shared" si="6"/>
        <v>#DIV/0!</v>
      </c>
      <c r="S15" s="92">
        <v>0</v>
      </c>
      <c r="T15" s="92" t="e">
        <f t="shared" si="7"/>
        <v>#DIV/0!</v>
      </c>
      <c r="U15" s="92">
        <v>0</v>
      </c>
      <c r="V15" s="92" t="e">
        <f t="shared" si="8"/>
        <v>#DIV/0!</v>
      </c>
      <c r="W15" s="92">
        <v>0</v>
      </c>
      <c r="X15" s="92" t="e">
        <f t="shared" si="9"/>
        <v>#DIV/0!</v>
      </c>
      <c r="Y15" s="90">
        <v>0</v>
      </c>
      <c r="Z15" s="90">
        <v>0</v>
      </c>
      <c r="AA15" s="92">
        <v>0</v>
      </c>
      <c r="AB15" s="92" t="e">
        <f t="shared" si="10"/>
        <v>#DIV/0!</v>
      </c>
      <c r="AC15" s="92">
        <v>0</v>
      </c>
      <c r="AD15" s="92" t="e">
        <f t="shared" si="11"/>
        <v>#DIV/0!</v>
      </c>
      <c r="AE15" s="92">
        <v>0</v>
      </c>
      <c r="AF15" s="92" t="e">
        <f t="shared" si="12"/>
        <v>#DIV/0!</v>
      </c>
      <c r="AG15" s="92">
        <v>0</v>
      </c>
      <c r="AH15" s="92" t="e">
        <f t="shared" si="13"/>
        <v>#DIV/0!</v>
      </c>
      <c r="AI15" s="90">
        <v>0</v>
      </c>
      <c r="AJ15" s="90">
        <v>0</v>
      </c>
      <c r="AK15" s="90">
        <v>0</v>
      </c>
      <c r="AL15" s="90">
        <v>0</v>
      </c>
      <c r="AM15" s="90">
        <v>0</v>
      </c>
      <c r="AN15" s="90">
        <v>0</v>
      </c>
      <c r="AO15" s="90">
        <v>0</v>
      </c>
    </row>
    <row r="16" spans="1:41">
      <c r="A16" s="90">
        <v>9</v>
      </c>
      <c r="B16" s="90" t="s">
        <v>24</v>
      </c>
      <c r="C16" s="90">
        <v>2573370</v>
      </c>
      <c r="D16" s="90">
        <v>1095288</v>
      </c>
      <c r="E16" s="92">
        <v>1864156</v>
      </c>
      <c r="F16" s="92">
        <f t="shared" si="0"/>
        <v>72.44026315687212</v>
      </c>
      <c r="G16" s="92">
        <v>711418</v>
      </c>
      <c r="H16" s="92">
        <f t="shared" si="1"/>
        <v>64.952596942539316</v>
      </c>
      <c r="I16" s="92">
        <v>1354515</v>
      </c>
      <c r="J16" s="92">
        <f t="shared" si="2"/>
        <v>52.635843271663227</v>
      </c>
      <c r="K16" s="92">
        <v>496367</v>
      </c>
      <c r="L16" s="92">
        <f t="shared" si="3"/>
        <v>45.318400274630967</v>
      </c>
      <c r="M16" s="92">
        <v>2161632</v>
      </c>
      <c r="N16" s="92">
        <f t="shared" si="4"/>
        <v>84.000046631459909</v>
      </c>
      <c r="O16" s="92">
        <v>909085</v>
      </c>
      <c r="P16" s="92">
        <f t="shared" si="5"/>
        <v>82.999631147241644</v>
      </c>
      <c r="Q16" s="92">
        <v>2573370</v>
      </c>
      <c r="R16" s="92">
        <f t="shared" si="6"/>
        <v>100</v>
      </c>
      <c r="S16" s="92">
        <v>1095288</v>
      </c>
      <c r="T16" s="92">
        <f t="shared" si="7"/>
        <v>100</v>
      </c>
      <c r="U16" s="92">
        <v>2573370</v>
      </c>
      <c r="V16" s="92">
        <f t="shared" si="8"/>
        <v>100</v>
      </c>
      <c r="W16" s="92">
        <v>1095288</v>
      </c>
      <c r="X16" s="92">
        <f t="shared" si="9"/>
        <v>100</v>
      </c>
      <c r="Y16" s="90">
        <v>73582</v>
      </c>
      <c r="Z16" s="90">
        <v>27130</v>
      </c>
      <c r="AA16" s="92">
        <v>16528</v>
      </c>
      <c r="AB16" s="92">
        <f t="shared" si="10"/>
        <v>60.921489126428305</v>
      </c>
      <c r="AC16" s="92">
        <v>24428</v>
      </c>
      <c r="AD16" s="92">
        <f t="shared" si="11"/>
        <v>90.040545521562848</v>
      </c>
      <c r="AE16" s="92">
        <v>12072</v>
      </c>
      <c r="AF16" s="92">
        <f t="shared" si="12"/>
        <v>44.496866936970143</v>
      </c>
      <c r="AG16" s="92">
        <v>27130</v>
      </c>
      <c r="AH16" s="92">
        <f t="shared" si="13"/>
        <v>0.16401351617018115</v>
      </c>
      <c r="AI16" s="90">
        <v>0</v>
      </c>
      <c r="AJ16" s="90">
        <v>0</v>
      </c>
      <c r="AK16" s="90">
        <v>0</v>
      </c>
      <c r="AL16" s="90">
        <v>0</v>
      </c>
      <c r="AM16" s="90">
        <v>0</v>
      </c>
      <c r="AN16" s="90">
        <v>81</v>
      </c>
      <c r="AO16" s="90">
        <v>2138</v>
      </c>
    </row>
    <row r="17" spans="1:41">
      <c r="A17" s="90">
        <v>10</v>
      </c>
      <c r="B17" s="90" t="s">
        <v>25</v>
      </c>
      <c r="C17" s="90">
        <v>2385821</v>
      </c>
      <c r="D17" s="90">
        <v>906344</v>
      </c>
      <c r="E17" s="92">
        <v>2057754</v>
      </c>
      <c r="F17" s="92">
        <f t="shared" si="0"/>
        <v>86.249303698810593</v>
      </c>
      <c r="G17" s="92">
        <v>739732</v>
      </c>
      <c r="H17" s="92">
        <f t="shared" si="1"/>
        <v>81.617134333100893</v>
      </c>
      <c r="I17" s="92">
        <v>1261837</v>
      </c>
      <c r="J17" s="92">
        <f t="shared" si="2"/>
        <v>52.889005503765787</v>
      </c>
      <c r="K17" s="92">
        <v>373385</v>
      </c>
      <c r="L17" s="92">
        <f t="shared" si="3"/>
        <v>41.196830342563089</v>
      </c>
      <c r="M17" s="92">
        <v>1767109</v>
      </c>
      <c r="N17" s="92">
        <f t="shared" si="4"/>
        <v>74.067124063372731</v>
      </c>
      <c r="O17" s="92">
        <v>473731</v>
      </c>
      <c r="P17" s="92">
        <f t="shared" si="5"/>
        <v>52.268344028315958</v>
      </c>
      <c r="Q17" s="92">
        <v>2329891</v>
      </c>
      <c r="R17" s="92">
        <f t="shared" si="6"/>
        <v>97.655733602814294</v>
      </c>
      <c r="S17" s="92">
        <v>889338</v>
      </c>
      <c r="T17" s="92">
        <f t="shared" si="7"/>
        <v>98.123670482730617</v>
      </c>
      <c r="U17" s="92">
        <v>2329891</v>
      </c>
      <c r="V17" s="92">
        <f t="shared" si="8"/>
        <v>97.655733602814294</v>
      </c>
      <c r="W17" s="92">
        <v>889338</v>
      </c>
      <c r="X17" s="92">
        <f t="shared" si="9"/>
        <v>98.123670482730617</v>
      </c>
      <c r="Y17" s="90">
        <v>116136</v>
      </c>
      <c r="Z17" s="90">
        <v>44186</v>
      </c>
      <c r="AA17" s="92">
        <v>31656</v>
      </c>
      <c r="AB17" s="92">
        <f t="shared" si="10"/>
        <v>71.642601729054462</v>
      </c>
      <c r="AC17" s="92">
        <v>22636</v>
      </c>
      <c r="AD17" s="92">
        <f t="shared" si="11"/>
        <v>51.22889603041687</v>
      </c>
      <c r="AE17" s="92">
        <v>12174</v>
      </c>
      <c r="AF17" s="92">
        <f t="shared" si="12"/>
        <v>27.551713212329698</v>
      </c>
      <c r="AG17" s="92">
        <v>40908</v>
      </c>
      <c r="AH17" s="92">
        <f t="shared" si="13"/>
        <v>6.2353942905738695E-2</v>
      </c>
      <c r="AI17" s="90">
        <v>13511</v>
      </c>
      <c r="AJ17" s="90">
        <v>0</v>
      </c>
      <c r="AK17" s="90">
        <v>0</v>
      </c>
      <c r="AL17" s="90">
        <v>0</v>
      </c>
      <c r="AM17" s="90">
        <v>0</v>
      </c>
      <c r="AN17" s="90">
        <v>0</v>
      </c>
      <c r="AO17" s="90">
        <v>0</v>
      </c>
    </row>
    <row r="18" spans="1:41">
      <c r="A18" s="90">
        <v>11</v>
      </c>
      <c r="B18" s="90" t="s">
        <v>26</v>
      </c>
      <c r="C18" s="90">
        <v>0</v>
      </c>
      <c r="D18" s="90">
        <v>0</v>
      </c>
      <c r="E18" s="92">
        <v>0</v>
      </c>
      <c r="F18" s="92" t="e">
        <f t="shared" si="0"/>
        <v>#DIV/0!</v>
      </c>
      <c r="G18" s="92">
        <v>0</v>
      </c>
      <c r="H18" s="92" t="e">
        <f t="shared" si="1"/>
        <v>#DIV/0!</v>
      </c>
      <c r="I18" s="92">
        <v>0</v>
      </c>
      <c r="J18" s="92" t="e">
        <f t="shared" si="2"/>
        <v>#DIV/0!</v>
      </c>
      <c r="K18" s="92">
        <v>0</v>
      </c>
      <c r="L18" s="92" t="e">
        <f t="shared" si="3"/>
        <v>#DIV/0!</v>
      </c>
      <c r="M18" s="92">
        <v>0</v>
      </c>
      <c r="N18" s="92" t="e">
        <f t="shared" si="4"/>
        <v>#DIV/0!</v>
      </c>
      <c r="O18" s="92">
        <v>0</v>
      </c>
      <c r="P18" s="92" t="e">
        <f t="shared" si="5"/>
        <v>#DIV/0!</v>
      </c>
      <c r="Q18" s="92">
        <v>0</v>
      </c>
      <c r="R18" s="92" t="e">
        <f t="shared" si="6"/>
        <v>#DIV/0!</v>
      </c>
      <c r="S18" s="92">
        <v>0</v>
      </c>
      <c r="T18" s="92" t="e">
        <f t="shared" si="7"/>
        <v>#DIV/0!</v>
      </c>
      <c r="U18" s="92">
        <v>0</v>
      </c>
      <c r="V18" s="92" t="e">
        <f t="shared" si="8"/>
        <v>#DIV/0!</v>
      </c>
      <c r="W18" s="92">
        <v>0</v>
      </c>
      <c r="X18" s="92" t="e">
        <f t="shared" si="9"/>
        <v>#DIV/0!</v>
      </c>
      <c r="Y18" s="90">
        <v>0</v>
      </c>
      <c r="Z18" s="90">
        <v>0</v>
      </c>
      <c r="AA18" s="92">
        <v>0</v>
      </c>
      <c r="AB18" s="92" t="e">
        <f t="shared" si="10"/>
        <v>#DIV/0!</v>
      </c>
      <c r="AC18" s="92">
        <v>0</v>
      </c>
      <c r="AD18" s="92" t="e">
        <f t="shared" si="11"/>
        <v>#DIV/0!</v>
      </c>
      <c r="AE18" s="92">
        <v>0</v>
      </c>
      <c r="AF18" s="92" t="e">
        <f t="shared" si="12"/>
        <v>#DIV/0!</v>
      </c>
      <c r="AG18" s="92">
        <v>0</v>
      </c>
      <c r="AH18" s="92" t="e">
        <f t="shared" si="13"/>
        <v>#DIV/0!</v>
      </c>
      <c r="AI18" s="90">
        <v>0</v>
      </c>
      <c r="AJ18" s="90">
        <v>0</v>
      </c>
      <c r="AK18" s="90">
        <v>0</v>
      </c>
      <c r="AL18" s="90">
        <v>0</v>
      </c>
      <c r="AM18" s="90">
        <v>0</v>
      </c>
      <c r="AN18" s="90">
        <v>0</v>
      </c>
      <c r="AO18" s="90">
        <v>0</v>
      </c>
    </row>
    <row r="19" spans="1:41">
      <c r="A19" s="90">
        <v>12</v>
      </c>
      <c r="B19" s="90" t="s">
        <v>27</v>
      </c>
      <c r="C19" s="90">
        <v>0</v>
      </c>
      <c r="D19" s="90">
        <v>0</v>
      </c>
      <c r="E19" s="92">
        <v>0</v>
      </c>
      <c r="F19" s="92" t="e">
        <f t="shared" si="0"/>
        <v>#DIV/0!</v>
      </c>
      <c r="G19" s="92">
        <v>0</v>
      </c>
      <c r="H19" s="92" t="e">
        <f t="shared" si="1"/>
        <v>#DIV/0!</v>
      </c>
      <c r="I19" s="92">
        <v>0</v>
      </c>
      <c r="J19" s="92" t="e">
        <f t="shared" si="2"/>
        <v>#DIV/0!</v>
      </c>
      <c r="K19" s="92">
        <v>0</v>
      </c>
      <c r="L19" s="92" t="e">
        <f t="shared" si="3"/>
        <v>#DIV/0!</v>
      </c>
      <c r="M19" s="92">
        <v>0</v>
      </c>
      <c r="N19" s="92" t="e">
        <f t="shared" si="4"/>
        <v>#DIV/0!</v>
      </c>
      <c r="O19" s="92">
        <v>0</v>
      </c>
      <c r="P19" s="92" t="e">
        <f t="shared" si="5"/>
        <v>#DIV/0!</v>
      </c>
      <c r="Q19" s="92">
        <v>0</v>
      </c>
      <c r="R19" s="92" t="e">
        <f t="shared" si="6"/>
        <v>#DIV/0!</v>
      </c>
      <c r="S19" s="92">
        <v>0</v>
      </c>
      <c r="T19" s="92" t="e">
        <f t="shared" si="7"/>
        <v>#DIV/0!</v>
      </c>
      <c r="U19" s="92">
        <v>0</v>
      </c>
      <c r="V19" s="92" t="e">
        <f t="shared" si="8"/>
        <v>#DIV/0!</v>
      </c>
      <c r="W19" s="92">
        <v>0</v>
      </c>
      <c r="X19" s="92" t="e">
        <f t="shared" si="9"/>
        <v>#DIV/0!</v>
      </c>
      <c r="Y19" s="90">
        <v>0</v>
      </c>
      <c r="Z19" s="90">
        <v>0</v>
      </c>
      <c r="AA19" s="92">
        <v>0</v>
      </c>
      <c r="AB19" s="92" t="e">
        <f t="shared" si="10"/>
        <v>#DIV/0!</v>
      </c>
      <c r="AC19" s="92">
        <v>0</v>
      </c>
      <c r="AD19" s="92" t="e">
        <f t="shared" si="11"/>
        <v>#DIV/0!</v>
      </c>
      <c r="AE19" s="92">
        <v>0</v>
      </c>
      <c r="AF19" s="92" t="e">
        <f t="shared" si="12"/>
        <v>#DIV/0!</v>
      </c>
      <c r="AG19" s="92">
        <v>0</v>
      </c>
      <c r="AH19" s="92" t="e">
        <f t="shared" si="13"/>
        <v>#DIV/0!</v>
      </c>
      <c r="AI19" s="90">
        <v>0</v>
      </c>
      <c r="AJ19" s="90">
        <v>0</v>
      </c>
      <c r="AK19" s="90">
        <v>0</v>
      </c>
      <c r="AL19" s="90">
        <v>0</v>
      </c>
      <c r="AM19" s="90">
        <v>0</v>
      </c>
      <c r="AN19" s="90">
        <v>0</v>
      </c>
      <c r="AO19" s="90">
        <v>0</v>
      </c>
    </row>
    <row r="20" spans="1:41">
      <c r="A20" s="91"/>
      <c r="B20" s="91" t="s">
        <v>28</v>
      </c>
      <c r="C20" s="91">
        <f>SUM(C8:C19)</f>
        <v>5070147</v>
      </c>
      <c r="D20" s="91">
        <f>SUM(D8:D19)</f>
        <v>2043826</v>
      </c>
      <c r="E20" s="93">
        <f>SUM(E8:E19)</f>
        <v>3987764</v>
      </c>
      <c r="F20" s="93">
        <f t="shared" si="0"/>
        <v>78.651841849950316</v>
      </c>
      <c r="G20" s="93">
        <f>SUM(G8:G19)</f>
        <v>1472731</v>
      </c>
      <c r="H20" s="93">
        <f t="shared" si="1"/>
        <v>72.057552844518085</v>
      </c>
      <c r="I20" s="93">
        <f>SUM(I8:I19)</f>
        <v>2630116</v>
      </c>
      <c r="J20" s="93">
        <f t="shared" si="2"/>
        <v>51.874551171790486</v>
      </c>
      <c r="K20" s="93">
        <f>SUM(K8:K19)</f>
        <v>874582</v>
      </c>
      <c r="L20" s="93">
        <f t="shared" si="3"/>
        <v>42.791411793371843</v>
      </c>
      <c r="M20" s="93">
        <f>SUM(M8:M19)</f>
        <v>3975970</v>
      </c>
      <c r="N20" s="93">
        <f t="shared" si="4"/>
        <v>78.419225320291503</v>
      </c>
      <c r="O20" s="93">
        <f>SUM(O8:O19)</f>
        <v>1396480</v>
      </c>
      <c r="P20" s="93">
        <f t="shared" si="5"/>
        <v>68.32675580015129</v>
      </c>
      <c r="Q20" s="93">
        <f>SUM(Q8:Q19)</f>
        <v>5027367</v>
      </c>
      <c r="R20" s="93">
        <f t="shared" si="6"/>
        <v>99.156237481871827</v>
      </c>
      <c r="S20" s="93">
        <f>SUM(S8:S19)</f>
        <v>2032028</v>
      </c>
      <c r="T20" s="93">
        <f t="shared" si="7"/>
        <v>99.422749294705127</v>
      </c>
      <c r="U20" s="93">
        <f>SUM(U8:U19)</f>
        <v>5012495</v>
      </c>
      <c r="V20" s="93">
        <f t="shared" si="8"/>
        <v>98.862912653222878</v>
      </c>
      <c r="W20" s="93">
        <f>SUM(W8:W19)</f>
        <v>2026354</v>
      </c>
      <c r="X20" s="93">
        <f t="shared" si="9"/>
        <v>99.145132706991689</v>
      </c>
      <c r="Y20" s="91">
        <f>SUM(Y8:Y19)</f>
        <v>196013</v>
      </c>
      <c r="Z20" s="91">
        <f>SUM(Z8:Z19)</f>
        <v>74205</v>
      </c>
      <c r="AA20" s="93">
        <f>SUM(AA8:AA19)</f>
        <v>48711</v>
      </c>
      <c r="AB20" s="93">
        <f t="shared" si="10"/>
        <v>65.643824540125323</v>
      </c>
      <c r="AC20" s="93">
        <f>SUM(AC8:AC19)</f>
        <v>47666</v>
      </c>
      <c r="AD20" s="93">
        <f t="shared" si="11"/>
        <v>64.235563641264065</v>
      </c>
      <c r="AE20" s="93">
        <f>SUM(AE8:AE19)</f>
        <v>24850</v>
      </c>
      <c r="AF20" s="93">
        <f t="shared" si="12"/>
        <v>33.488309413112319</v>
      </c>
      <c r="AG20" s="93">
        <f>SUM(AG8:AG19)</f>
        <v>70003</v>
      </c>
      <c r="AH20" s="93">
        <f>(AG20/Z20)*100</f>
        <v>94.337308806684177</v>
      </c>
      <c r="AI20" s="91">
        <f t="shared" ref="AI20:AO20" si="14">SUM(AI8:AI19)</f>
        <v>13511</v>
      </c>
      <c r="AJ20" s="91">
        <f t="shared" si="14"/>
        <v>80</v>
      </c>
      <c r="AK20" s="91">
        <f t="shared" si="14"/>
        <v>1</v>
      </c>
      <c r="AL20" s="91">
        <f t="shared" si="14"/>
        <v>18</v>
      </c>
      <c r="AM20" s="91">
        <f t="shared" si="14"/>
        <v>99</v>
      </c>
      <c r="AN20" s="91">
        <f t="shared" si="14"/>
        <v>116</v>
      </c>
      <c r="AO20" s="91">
        <f t="shared" si="14"/>
        <v>2375</v>
      </c>
    </row>
    <row r="21" spans="1:41">
      <c r="A21" s="90">
        <v>13</v>
      </c>
      <c r="B21" s="90" t="s">
        <v>29</v>
      </c>
      <c r="C21" s="90">
        <v>104141</v>
      </c>
      <c r="D21" s="90">
        <v>19278</v>
      </c>
      <c r="E21" s="92">
        <v>101182</v>
      </c>
      <c r="F21" s="92">
        <f t="shared" si="0"/>
        <v>97.158659893797832</v>
      </c>
      <c r="G21" s="92">
        <v>11434</v>
      </c>
      <c r="H21" s="92">
        <f t="shared" si="1"/>
        <v>59.31113186015147</v>
      </c>
      <c r="I21" s="92">
        <v>20608</v>
      </c>
      <c r="J21" s="92">
        <f t="shared" si="2"/>
        <v>19.788555900173801</v>
      </c>
      <c r="K21" s="92">
        <v>3316</v>
      </c>
      <c r="L21" s="92">
        <f t="shared" si="3"/>
        <v>17.200954455856415</v>
      </c>
      <c r="M21" s="92">
        <v>70620</v>
      </c>
      <c r="N21" s="92">
        <f t="shared" si="4"/>
        <v>67.811908854341709</v>
      </c>
      <c r="O21" s="92">
        <v>11434</v>
      </c>
      <c r="P21" s="92">
        <f t="shared" si="5"/>
        <v>59.31113186015147</v>
      </c>
      <c r="Q21" s="92">
        <v>30626</v>
      </c>
      <c r="R21" s="92">
        <f t="shared" si="6"/>
        <v>29.408206182003244</v>
      </c>
      <c r="S21" s="92">
        <v>5334</v>
      </c>
      <c r="T21" s="92">
        <f t="shared" si="7"/>
        <v>27.668845315904139</v>
      </c>
      <c r="U21" s="92">
        <v>0</v>
      </c>
      <c r="V21" s="92">
        <f t="shared" si="8"/>
        <v>0</v>
      </c>
      <c r="W21" s="92">
        <v>0</v>
      </c>
      <c r="X21" s="92">
        <f t="shared" si="9"/>
        <v>0</v>
      </c>
      <c r="Y21" s="90">
        <v>19278</v>
      </c>
      <c r="Z21" s="90">
        <v>16068</v>
      </c>
      <c r="AA21" s="92">
        <v>3718</v>
      </c>
      <c r="AB21" s="92">
        <f t="shared" si="10"/>
        <v>23.139158576051781</v>
      </c>
      <c r="AC21" s="92">
        <v>1151</v>
      </c>
      <c r="AD21" s="92">
        <f t="shared" si="11"/>
        <v>7.1633059497137168</v>
      </c>
      <c r="AE21" s="92">
        <v>1633</v>
      </c>
      <c r="AF21" s="92">
        <f t="shared" si="12"/>
        <v>10.163057007717203</v>
      </c>
      <c r="AG21" s="92">
        <v>2228</v>
      </c>
      <c r="AH21" s="92">
        <f t="shared" ref="AH21:AH33" si="15">(AF21/Z21)*100</f>
        <v>6.3250292554874313E-2</v>
      </c>
      <c r="AI21" s="90">
        <v>3718</v>
      </c>
      <c r="AJ21" s="90">
        <v>654</v>
      </c>
      <c r="AK21" s="90">
        <v>25</v>
      </c>
      <c r="AL21" s="90">
        <v>70</v>
      </c>
      <c r="AM21" s="90">
        <v>0</v>
      </c>
      <c r="AN21" s="90">
        <v>67</v>
      </c>
      <c r="AO21" s="90">
        <v>850</v>
      </c>
    </row>
    <row r="22" spans="1:41">
      <c r="A22" s="90">
        <v>14</v>
      </c>
      <c r="B22" s="90" t="s">
        <v>30</v>
      </c>
      <c r="C22" s="90">
        <v>0</v>
      </c>
      <c r="D22" s="90">
        <v>0</v>
      </c>
      <c r="E22" s="92">
        <v>0</v>
      </c>
      <c r="F22" s="92" t="e">
        <f t="shared" si="0"/>
        <v>#DIV/0!</v>
      </c>
      <c r="G22" s="92">
        <v>0</v>
      </c>
      <c r="H22" s="92" t="e">
        <f t="shared" si="1"/>
        <v>#DIV/0!</v>
      </c>
      <c r="I22" s="92">
        <v>0</v>
      </c>
      <c r="J22" s="92" t="e">
        <f t="shared" si="2"/>
        <v>#DIV/0!</v>
      </c>
      <c r="K22" s="92">
        <v>0</v>
      </c>
      <c r="L22" s="92" t="e">
        <f t="shared" si="3"/>
        <v>#DIV/0!</v>
      </c>
      <c r="M22" s="92">
        <v>0</v>
      </c>
      <c r="N22" s="92" t="e">
        <f t="shared" si="4"/>
        <v>#DIV/0!</v>
      </c>
      <c r="O22" s="92">
        <v>0</v>
      </c>
      <c r="P22" s="92" t="e">
        <f t="shared" si="5"/>
        <v>#DIV/0!</v>
      </c>
      <c r="Q22" s="92">
        <v>0</v>
      </c>
      <c r="R22" s="92" t="e">
        <f t="shared" si="6"/>
        <v>#DIV/0!</v>
      </c>
      <c r="S22" s="92">
        <v>0</v>
      </c>
      <c r="T22" s="92" t="e">
        <f t="shared" si="7"/>
        <v>#DIV/0!</v>
      </c>
      <c r="U22" s="92">
        <v>0</v>
      </c>
      <c r="V22" s="92" t="e">
        <f t="shared" si="8"/>
        <v>#DIV/0!</v>
      </c>
      <c r="W22" s="92">
        <v>0</v>
      </c>
      <c r="X22" s="92" t="e">
        <f t="shared" si="9"/>
        <v>#DIV/0!</v>
      </c>
      <c r="Y22" s="90">
        <v>0</v>
      </c>
      <c r="Z22" s="90">
        <v>0</v>
      </c>
      <c r="AA22" s="92">
        <v>0</v>
      </c>
      <c r="AB22" s="92" t="e">
        <f t="shared" si="10"/>
        <v>#DIV/0!</v>
      </c>
      <c r="AC22" s="92">
        <v>0</v>
      </c>
      <c r="AD22" s="92" t="e">
        <f t="shared" si="11"/>
        <v>#DIV/0!</v>
      </c>
      <c r="AE22" s="92">
        <v>0</v>
      </c>
      <c r="AF22" s="92" t="e">
        <f t="shared" si="12"/>
        <v>#DIV/0!</v>
      </c>
      <c r="AG22" s="92">
        <v>0</v>
      </c>
      <c r="AH22" s="92" t="e">
        <f t="shared" si="15"/>
        <v>#DIV/0!</v>
      </c>
      <c r="AI22" s="90">
        <v>0</v>
      </c>
      <c r="AJ22" s="90">
        <v>0</v>
      </c>
      <c r="AK22" s="90">
        <v>0</v>
      </c>
      <c r="AL22" s="90">
        <v>0</v>
      </c>
      <c r="AM22" s="90">
        <v>0</v>
      </c>
      <c r="AN22" s="90">
        <v>0</v>
      </c>
      <c r="AO22" s="90">
        <v>0</v>
      </c>
    </row>
    <row r="23" spans="1:41">
      <c r="A23" s="90">
        <v>15</v>
      </c>
      <c r="B23" s="90" t="s">
        <v>31</v>
      </c>
      <c r="C23" s="90">
        <v>896</v>
      </c>
      <c r="D23" s="90">
        <v>335</v>
      </c>
      <c r="E23" s="92">
        <v>824</v>
      </c>
      <c r="F23" s="92">
        <f t="shared" si="0"/>
        <v>91.964285714285708</v>
      </c>
      <c r="G23" s="92">
        <v>308</v>
      </c>
      <c r="H23" s="92">
        <f t="shared" si="1"/>
        <v>91.940298507462686</v>
      </c>
      <c r="I23" s="92">
        <v>569</v>
      </c>
      <c r="J23" s="92">
        <f t="shared" si="2"/>
        <v>63.504464285714292</v>
      </c>
      <c r="K23" s="92">
        <v>191</v>
      </c>
      <c r="L23" s="92">
        <f t="shared" si="3"/>
        <v>57.014925373134332</v>
      </c>
      <c r="M23" s="92">
        <v>571</v>
      </c>
      <c r="N23" s="92">
        <f t="shared" si="4"/>
        <v>63.727678571428569</v>
      </c>
      <c r="O23" s="92">
        <v>191</v>
      </c>
      <c r="P23" s="92">
        <f t="shared" si="5"/>
        <v>57.014925373134332</v>
      </c>
      <c r="Q23" s="92">
        <v>0</v>
      </c>
      <c r="R23" s="92">
        <f t="shared" si="6"/>
        <v>0</v>
      </c>
      <c r="S23" s="92">
        <v>0</v>
      </c>
      <c r="T23" s="92">
        <f t="shared" si="7"/>
        <v>0</v>
      </c>
      <c r="U23" s="92">
        <v>856</v>
      </c>
      <c r="V23" s="92">
        <f t="shared" si="8"/>
        <v>95.535714285714292</v>
      </c>
      <c r="W23" s="92">
        <v>319</v>
      </c>
      <c r="X23" s="92">
        <f t="shared" si="9"/>
        <v>95.223880597014926</v>
      </c>
      <c r="Y23" s="90">
        <v>63</v>
      </c>
      <c r="Z23" s="90">
        <v>33</v>
      </c>
      <c r="AA23" s="92">
        <v>13</v>
      </c>
      <c r="AB23" s="92">
        <f t="shared" si="10"/>
        <v>39.393939393939391</v>
      </c>
      <c r="AC23" s="92">
        <v>33</v>
      </c>
      <c r="AD23" s="92">
        <f t="shared" si="11"/>
        <v>100</v>
      </c>
      <c r="AE23" s="92">
        <v>33</v>
      </c>
      <c r="AF23" s="92">
        <f t="shared" si="12"/>
        <v>100</v>
      </c>
      <c r="AG23" s="92">
        <v>0</v>
      </c>
      <c r="AH23" s="92">
        <f t="shared" si="15"/>
        <v>303.030303030303</v>
      </c>
      <c r="AI23" s="90">
        <v>0</v>
      </c>
      <c r="AJ23" s="90">
        <v>0</v>
      </c>
      <c r="AK23" s="90">
        <v>0</v>
      </c>
      <c r="AL23" s="90">
        <v>0</v>
      </c>
      <c r="AM23" s="90">
        <v>0</v>
      </c>
      <c r="AN23" s="90">
        <v>0</v>
      </c>
      <c r="AO23" s="90">
        <v>0</v>
      </c>
    </row>
    <row r="24" spans="1:41">
      <c r="A24" s="90">
        <v>16</v>
      </c>
      <c r="B24" s="90" t="s">
        <v>32</v>
      </c>
      <c r="C24" s="90">
        <v>435036</v>
      </c>
      <c r="D24" s="90">
        <v>104050</v>
      </c>
      <c r="E24" s="92">
        <v>389402</v>
      </c>
      <c r="F24" s="92">
        <f t="shared" si="0"/>
        <v>89.510293401005896</v>
      </c>
      <c r="G24" s="92">
        <v>95370</v>
      </c>
      <c r="H24" s="92">
        <f t="shared" si="1"/>
        <v>91.657856799615573</v>
      </c>
      <c r="I24" s="92">
        <v>432546</v>
      </c>
      <c r="J24" s="92">
        <f t="shared" si="2"/>
        <v>99.427633575152399</v>
      </c>
      <c r="K24" s="92">
        <v>103216</v>
      </c>
      <c r="L24" s="92">
        <f t="shared" si="3"/>
        <v>99.198462277751076</v>
      </c>
      <c r="M24" s="92">
        <v>432953</v>
      </c>
      <c r="N24" s="92">
        <f t="shared" si="4"/>
        <v>99.521189051021068</v>
      </c>
      <c r="O24" s="92">
        <v>103334</v>
      </c>
      <c r="P24" s="92">
        <f t="shared" si="5"/>
        <v>99.311869293608851</v>
      </c>
      <c r="Q24" s="92">
        <v>124041</v>
      </c>
      <c r="R24" s="92">
        <f t="shared" si="6"/>
        <v>28.512812732739363</v>
      </c>
      <c r="S24" s="92">
        <v>26375</v>
      </c>
      <c r="T24" s="92">
        <f t="shared" si="7"/>
        <v>25.348390197020663</v>
      </c>
      <c r="U24" s="92">
        <v>124041</v>
      </c>
      <c r="V24" s="92">
        <f t="shared" si="8"/>
        <v>28.512812732739363</v>
      </c>
      <c r="W24" s="92">
        <v>26375</v>
      </c>
      <c r="X24" s="92">
        <f t="shared" si="9"/>
        <v>25.348390197020663</v>
      </c>
      <c r="Y24" s="90">
        <v>5941</v>
      </c>
      <c r="Z24" s="90">
        <v>51128</v>
      </c>
      <c r="AA24" s="92">
        <v>50917</v>
      </c>
      <c r="AB24" s="92">
        <f t="shared" si="10"/>
        <v>99.587310280081368</v>
      </c>
      <c r="AC24" s="92">
        <v>2289</v>
      </c>
      <c r="AD24" s="92">
        <f t="shared" si="11"/>
        <v>4.476998904709748</v>
      </c>
      <c r="AE24" s="92">
        <v>50917</v>
      </c>
      <c r="AF24" s="92">
        <f t="shared" si="12"/>
        <v>99.587310280081368</v>
      </c>
      <c r="AG24" s="92">
        <v>51053</v>
      </c>
      <c r="AH24" s="92">
        <f t="shared" si="15"/>
        <v>0.19478037529354048</v>
      </c>
      <c r="AI24" s="90">
        <v>366</v>
      </c>
      <c r="AJ24" s="90">
        <v>5263</v>
      </c>
      <c r="AK24" s="90">
        <v>436</v>
      </c>
      <c r="AL24" s="90">
        <v>0</v>
      </c>
      <c r="AM24" s="90">
        <v>5699</v>
      </c>
      <c r="AN24" s="90">
        <v>982</v>
      </c>
      <c r="AO24" s="90">
        <v>14845</v>
      </c>
    </row>
    <row r="25" spans="1:41">
      <c r="A25" s="90">
        <v>17</v>
      </c>
      <c r="B25" s="90" t="s">
        <v>33</v>
      </c>
      <c r="C25" s="90">
        <v>115051</v>
      </c>
      <c r="D25" s="90">
        <v>23089</v>
      </c>
      <c r="E25" s="92">
        <v>103450</v>
      </c>
      <c r="F25" s="92">
        <f t="shared" si="0"/>
        <v>89.916645661489241</v>
      </c>
      <c r="G25" s="92">
        <v>20514</v>
      </c>
      <c r="H25" s="92">
        <f t="shared" si="1"/>
        <v>88.847503140023392</v>
      </c>
      <c r="I25" s="92">
        <v>93200</v>
      </c>
      <c r="J25" s="92">
        <f t="shared" si="2"/>
        <v>81.007553172071511</v>
      </c>
      <c r="K25" s="92">
        <v>15434</v>
      </c>
      <c r="L25" s="92">
        <f t="shared" si="3"/>
        <v>66.845684091991856</v>
      </c>
      <c r="M25" s="92">
        <v>107235</v>
      </c>
      <c r="N25" s="92">
        <f t="shared" si="4"/>
        <v>93.206491034410817</v>
      </c>
      <c r="O25" s="92">
        <v>19397</v>
      </c>
      <c r="P25" s="92">
        <f t="shared" si="5"/>
        <v>84.009701589501489</v>
      </c>
      <c r="Q25" s="92">
        <v>80825</v>
      </c>
      <c r="R25" s="92">
        <f t="shared" si="6"/>
        <v>70.251453703140342</v>
      </c>
      <c r="S25" s="92">
        <v>15198</v>
      </c>
      <c r="T25" s="92">
        <f t="shared" si="7"/>
        <v>65.823552340941575</v>
      </c>
      <c r="U25" s="92">
        <v>0</v>
      </c>
      <c r="V25" s="92">
        <f t="shared" si="8"/>
        <v>0</v>
      </c>
      <c r="W25" s="92">
        <v>0</v>
      </c>
      <c r="X25" s="92">
        <f t="shared" si="9"/>
        <v>0</v>
      </c>
      <c r="Y25" s="90">
        <v>22678</v>
      </c>
      <c r="Z25" s="90">
        <v>6884</v>
      </c>
      <c r="AA25" s="92">
        <v>5251</v>
      </c>
      <c r="AB25" s="92">
        <f t="shared" si="10"/>
        <v>76.278326554328885</v>
      </c>
      <c r="AC25" s="92">
        <v>11549</v>
      </c>
      <c r="AD25" s="92">
        <f t="shared" si="11"/>
        <v>167.76583381754793</v>
      </c>
      <c r="AE25" s="92">
        <v>5242</v>
      </c>
      <c r="AF25" s="92">
        <f t="shared" si="12"/>
        <v>76.147588611272525</v>
      </c>
      <c r="AG25" s="92">
        <v>6072</v>
      </c>
      <c r="AH25" s="92">
        <f t="shared" si="15"/>
        <v>1.1061532337488746</v>
      </c>
      <c r="AI25" s="90">
        <v>0</v>
      </c>
      <c r="AJ25" s="90">
        <v>0</v>
      </c>
      <c r="AK25" s="90">
        <v>0</v>
      </c>
      <c r="AL25" s="90">
        <v>0</v>
      </c>
      <c r="AM25" s="90">
        <v>0</v>
      </c>
      <c r="AN25" s="90">
        <v>0</v>
      </c>
      <c r="AO25" s="90">
        <v>0</v>
      </c>
    </row>
    <row r="26" spans="1:41">
      <c r="A26" s="90">
        <v>18</v>
      </c>
      <c r="B26" s="90" t="s">
        <v>34</v>
      </c>
      <c r="C26" s="90">
        <v>0</v>
      </c>
      <c r="D26" s="90">
        <v>0</v>
      </c>
      <c r="E26" s="92">
        <v>0</v>
      </c>
      <c r="F26" s="92" t="e">
        <f t="shared" si="0"/>
        <v>#DIV/0!</v>
      </c>
      <c r="G26" s="92">
        <v>0</v>
      </c>
      <c r="H26" s="92" t="e">
        <f t="shared" si="1"/>
        <v>#DIV/0!</v>
      </c>
      <c r="I26" s="92">
        <v>0</v>
      </c>
      <c r="J26" s="92" t="e">
        <f t="shared" si="2"/>
        <v>#DIV/0!</v>
      </c>
      <c r="K26" s="92">
        <v>0</v>
      </c>
      <c r="L26" s="92" t="e">
        <f t="shared" si="3"/>
        <v>#DIV/0!</v>
      </c>
      <c r="M26" s="92">
        <v>0</v>
      </c>
      <c r="N26" s="92" t="e">
        <f t="shared" si="4"/>
        <v>#DIV/0!</v>
      </c>
      <c r="O26" s="92">
        <v>0</v>
      </c>
      <c r="P26" s="92" t="e">
        <f t="shared" si="5"/>
        <v>#DIV/0!</v>
      </c>
      <c r="Q26" s="92">
        <v>0</v>
      </c>
      <c r="R26" s="92" t="e">
        <f t="shared" si="6"/>
        <v>#DIV/0!</v>
      </c>
      <c r="S26" s="92">
        <v>0</v>
      </c>
      <c r="T26" s="92" t="e">
        <f t="shared" si="7"/>
        <v>#DIV/0!</v>
      </c>
      <c r="U26" s="92">
        <v>0</v>
      </c>
      <c r="V26" s="92" t="e">
        <f t="shared" si="8"/>
        <v>#DIV/0!</v>
      </c>
      <c r="W26" s="92">
        <v>0</v>
      </c>
      <c r="X26" s="92" t="e">
        <f t="shared" si="9"/>
        <v>#DIV/0!</v>
      </c>
      <c r="Y26" s="90">
        <v>0</v>
      </c>
      <c r="Z26" s="90">
        <v>0</v>
      </c>
      <c r="AA26" s="92">
        <v>0</v>
      </c>
      <c r="AB26" s="92" t="e">
        <f t="shared" si="10"/>
        <v>#DIV/0!</v>
      </c>
      <c r="AC26" s="92">
        <v>0</v>
      </c>
      <c r="AD26" s="92" t="e">
        <f t="shared" si="11"/>
        <v>#DIV/0!</v>
      </c>
      <c r="AE26" s="92">
        <v>0</v>
      </c>
      <c r="AF26" s="92" t="e">
        <f t="shared" si="12"/>
        <v>#DIV/0!</v>
      </c>
      <c r="AG26" s="92">
        <v>0</v>
      </c>
      <c r="AH26" s="92" t="e">
        <f t="shared" si="15"/>
        <v>#DIV/0!</v>
      </c>
      <c r="AI26" s="90">
        <v>0</v>
      </c>
      <c r="AJ26" s="90">
        <v>0</v>
      </c>
      <c r="AK26" s="90">
        <v>0</v>
      </c>
      <c r="AL26" s="90">
        <v>0</v>
      </c>
      <c r="AM26" s="90">
        <v>0</v>
      </c>
      <c r="AN26" s="90">
        <v>0</v>
      </c>
      <c r="AO26" s="90">
        <v>0</v>
      </c>
    </row>
    <row r="27" spans="1:41">
      <c r="A27" s="90">
        <v>19</v>
      </c>
      <c r="B27" s="90" t="s">
        <v>35</v>
      </c>
      <c r="C27" s="90">
        <v>7324</v>
      </c>
      <c r="D27" s="90">
        <v>1726</v>
      </c>
      <c r="E27" s="92">
        <v>4780</v>
      </c>
      <c r="F27" s="92">
        <f t="shared" si="0"/>
        <v>65.264882577826327</v>
      </c>
      <c r="G27" s="92">
        <v>1094</v>
      </c>
      <c r="H27" s="92">
        <f t="shared" si="1"/>
        <v>63.383545770567785</v>
      </c>
      <c r="I27" s="92">
        <v>5308</v>
      </c>
      <c r="J27" s="92">
        <f t="shared" si="2"/>
        <v>72.474057891862373</v>
      </c>
      <c r="K27" s="92">
        <v>1229</v>
      </c>
      <c r="L27" s="92">
        <f t="shared" si="3"/>
        <v>71.205098493626878</v>
      </c>
      <c r="M27" s="92">
        <v>5308</v>
      </c>
      <c r="N27" s="92">
        <f t="shared" si="4"/>
        <v>72.474057891862373</v>
      </c>
      <c r="O27" s="92">
        <v>1229</v>
      </c>
      <c r="P27" s="92">
        <f t="shared" si="5"/>
        <v>71.205098493626878</v>
      </c>
      <c r="Q27" s="92">
        <v>767</v>
      </c>
      <c r="R27" s="92">
        <f t="shared" si="6"/>
        <v>10.472419442927363</v>
      </c>
      <c r="S27" s="92">
        <v>161</v>
      </c>
      <c r="T27" s="92">
        <f t="shared" si="7"/>
        <v>9.3279258400926999</v>
      </c>
      <c r="U27" s="92">
        <v>0</v>
      </c>
      <c r="V27" s="92">
        <f t="shared" si="8"/>
        <v>0</v>
      </c>
      <c r="W27" s="92">
        <v>0</v>
      </c>
      <c r="X27" s="92">
        <f t="shared" si="9"/>
        <v>0</v>
      </c>
      <c r="Y27" s="90">
        <v>0</v>
      </c>
      <c r="Z27" s="90">
        <v>501</v>
      </c>
      <c r="AA27" s="92">
        <v>501</v>
      </c>
      <c r="AB27" s="92">
        <f t="shared" si="10"/>
        <v>100</v>
      </c>
      <c r="AC27" s="92">
        <v>62</v>
      </c>
      <c r="AD27" s="92">
        <f t="shared" si="11"/>
        <v>12.375249500998004</v>
      </c>
      <c r="AE27" s="92">
        <v>501</v>
      </c>
      <c r="AF27" s="92">
        <f t="shared" si="12"/>
        <v>100</v>
      </c>
      <c r="AG27" s="92">
        <v>501</v>
      </c>
      <c r="AH27" s="92">
        <f t="shared" si="15"/>
        <v>19.960079840319363</v>
      </c>
      <c r="AI27" s="90">
        <v>8</v>
      </c>
      <c r="AJ27" s="90">
        <v>0</v>
      </c>
      <c r="AK27" s="90">
        <v>0</v>
      </c>
      <c r="AL27" s="90">
        <v>0</v>
      </c>
      <c r="AM27" s="90">
        <v>0</v>
      </c>
      <c r="AN27" s="90">
        <v>0</v>
      </c>
      <c r="AO27" s="90">
        <v>0</v>
      </c>
    </row>
    <row r="28" spans="1:41">
      <c r="A28" s="90">
        <v>20</v>
      </c>
      <c r="B28" s="90" t="s">
        <v>36</v>
      </c>
      <c r="C28" s="90">
        <v>85604</v>
      </c>
      <c r="D28" s="90">
        <v>20791</v>
      </c>
      <c r="E28" s="92">
        <v>85604</v>
      </c>
      <c r="F28" s="92">
        <f t="shared" si="0"/>
        <v>100</v>
      </c>
      <c r="G28" s="92">
        <v>20791</v>
      </c>
      <c r="H28" s="92">
        <f t="shared" si="1"/>
        <v>100</v>
      </c>
      <c r="I28" s="92">
        <v>39689</v>
      </c>
      <c r="J28" s="92">
        <f t="shared" si="2"/>
        <v>46.363487687491236</v>
      </c>
      <c r="K28" s="92">
        <v>7321</v>
      </c>
      <c r="L28" s="92">
        <f t="shared" si="3"/>
        <v>35.212351498244431</v>
      </c>
      <c r="M28" s="92">
        <v>34938</v>
      </c>
      <c r="N28" s="92">
        <f t="shared" si="4"/>
        <v>40.813513387224901</v>
      </c>
      <c r="O28" s="92">
        <v>6630</v>
      </c>
      <c r="P28" s="92">
        <f t="shared" si="5"/>
        <v>31.888798037612425</v>
      </c>
      <c r="Q28" s="92">
        <v>24404</v>
      </c>
      <c r="R28" s="92">
        <f t="shared" si="6"/>
        <v>28.508013644222231</v>
      </c>
      <c r="S28" s="92">
        <v>6624</v>
      </c>
      <c r="T28" s="92">
        <f t="shared" si="7"/>
        <v>31.859939396854408</v>
      </c>
      <c r="U28" s="92">
        <v>24404</v>
      </c>
      <c r="V28" s="92">
        <f t="shared" si="8"/>
        <v>28.508013644222231</v>
      </c>
      <c r="W28" s="92">
        <v>6624</v>
      </c>
      <c r="X28" s="92">
        <f t="shared" si="9"/>
        <v>31.859939396854408</v>
      </c>
      <c r="Y28" s="90">
        <v>0</v>
      </c>
      <c r="Z28" s="90">
        <v>2023</v>
      </c>
      <c r="AA28" s="92">
        <v>2023</v>
      </c>
      <c r="AB28" s="92">
        <f t="shared" si="10"/>
        <v>100</v>
      </c>
      <c r="AC28" s="92">
        <v>55</v>
      </c>
      <c r="AD28" s="92">
        <f t="shared" si="11"/>
        <v>2.718734552644587</v>
      </c>
      <c r="AE28" s="92">
        <v>677</v>
      </c>
      <c r="AF28" s="92">
        <f t="shared" si="12"/>
        <v>33.465150766188827</v>
      </c>
      <c r="AG28" s="92">
        <v>2023</v>
      </c>
      <c r="AH28" s="92">
        <f t="shared" si="15"/>
        <v>1.6542338490454191</v>
      </c>
      <c r="AI28" s="90">
        <v>0</v>
      </c>
      <c r="AJ28" s="90">
        <v>0</v>
      </c>
      <c r="AK28" s="90">
        <v>0</v>
      </c>
      <c r="AL28" s="90">
        <v>0</v>
      </c>
      <c r="AM28" s="90">
        <v>0</v>
      </c>
      <c r="AN28" s="90">
        <v>0</v>
      </c>
      <c r="AO28" s="90">
        <v>0</v>
      </c>
    </row>
    <row r="29" spans="1:41">
      <c r="A29" s="90">
        <v>21</v>
      </c>
      <c r="B29" s="90" t="s">
        <v>37</v>
      </c>
      <c r="C29" s="90">
        <v>0</v>
      </c>
      <c r="D29" s="90">
        <v>0</v>
      </c>
      <c r="E29" s="92">
        <v>0</v>
      </c>
      <c r="F29" s="92" t="e">
        <f t="shared" si="0"/>
        <v>#DIV/0!</v>
      </c>
      <c r="G29" s="92">
        <v>0</v>
      </c>
      <c r="H29" s="92" t="e">
        <f t="shared" si="1"/>
        <v>#DIV/0!</v>
      </c>
      <c r="I29" s="92">
        <v>0</v>
      </c>
      <c r="J29" s="92" t="e">
        <f t="shared" si="2"/>
        <v>#DIV/0!</v>
      </c>
      <c r="K29" s="92">
        <v>0</v>
      </c>
      <c r="L29" s="92" t="e">
        <f t="shared" si="3"/>
        <v>#DIV/0!</v>
      </c>
      <c r="M29" s="92">
        <v>0</v>
      </c>
      <c r="N29" s="92" t="e">
        <f t="shared" si="4"/>
        <v>#DIV/0!</v>
      </c>
      <c r="O29" s="92">
        <v>0</v>
      </c>
      <c r="P29" s="92" t="e">
        <f t="shared" si="5"/>
        <v>#DIV/0!</v>
      </c>
      <c r="Q29" s="92">
        <v>0</v>
      </c>
      <c r="R29" s="92" t="e">
        <f t="shared" si="6"/>
        <v>#DIV/0!</v>
      </c>
      <c r="S29" s="92">
        <v>0</v>
      </c>
      <c r="T29" s="92" t="e">
        <f t="shared" si="7"/>
        <v>#DIV/0!</v>
      </c>
      <c r="U29" s="92">
        <v>0</v>
      </c>
      <c r="V29" s="92" t="e">
        <f t="shared" si="8"/>
        <v>#DIV/0!</v>
      </c>
      <c r="W29" s="92">
        <v>0</v>
      </c>
      <c r="X29" s="92" t="e">
        <f t="shared" si="9"/>
        <v>#DIV/0!</v>
      </c>
      <c r="Y29" s="90">
        <v>0</v>
      </c>
      <c r="Z29" s="90">
        <v>0</v>
      </c>
      <c r="AA29" s="92">
        <v>0</v>
      </c>
      <c r="AB29" s="92" t="e">
        <f t="shared" si="10"/>
        <v>#DIV/0!</v>
      </c>
      <c r="AC29" s="92">
        <v>0</v>
      </c>
      <c r="AD29" s="92" t="e">
        <f t="shared" si="11"/>
        <v>#DIV/0!</v>
      </c>
      <c r="AE29" s="92">
        <v>0</v>
      </c>
      <c r="AF29" s="92" t="e">
        <f t="shared" si="12"/>
        <v>#DIV/0!</v>
      </c>
      <c r="AG29" s="92">
        <v>0</v>
      </c>
      <c r="AH29" s="92" t="e">
        <f t="shared" si="15"/>
        <v>#DIV/0!</v>
      </c>
      <c r="AI29" s="90">
        <v>0</v>
      </c>
      <c r="AJ29" s="90">
        <v>0</v>
      </c>
      <c r="AK29" s="90">
        <v>0</v>
      </c>
      <c r="AL29" s="90">
        <v>0</v>
      </c>
      <c r="AM29" s="90">
        <v>0</v>
      </c>
      <c r="AN29" s="90">
        <v>0</v>
      </c>
      <c r="AO29" s="90">
        <v>0</v>
      </c>
    </row>
    <row r="30" spans="1:41">
      <c r="A30" s="90">
        <v>22</v>
      </c>
      <c r="B30" s="90" t="s">
        <v>38</v>
      </c>
      <c r="C30" s="90">
        <v>0</v>
      </c>
      <c r="D30" s="90">
        <v>0</v>
      </c>
      <c r="E30" s="92">
        <v>0</v>
      </c>
      <c r="F30" s="92" t="e">
        <f t="shared" si="0"/>
        <v>#DIV/0!</v>
      </c>
      <c r="G30" s="92">
        <v>0</v>
      </c>
      <c r="H30" s="92" t="e">
        <f t="shared" si="1"/>
        <v>#DIV/0!</v>
      </c>
      <c r="I30" s="92">
        <v>0</v>
      </c>
      <c r="J30" s="92" t="e">
        <f t="shared" si="2"/>
        <v>#DIV/0!</v>
      </c>
      <c r="K30" s="92">
        <v>0</v>
      </c>
      <c r="L30" s="92" t="e">
        <f t="shared" si="3"/>
        <v>#DIV/0!</v>
      </c>
      <c r="M30" s="92">
        <v>0</v>
      </c>
      <c r="N30" s="92" t="e">
        <f t="shared" si="4"/>
        <v>#DIV/0!</v>
      </c>
      <c r="O30" s="92">
        <v>0</v>
      </c>
      <c r="P30" s="92" t="e">
        <f t="shared" si="5"/>
        <v>#DIV/0!</v>
      </c>
      <c r="Q30" s="92">
        <v>0</v>
      </c>
      <c r="R30" s="92" t="e">
        <f t="shared" si="6"/>
        <v>#DIV/0!</v>
      </c>
      <c r="S30" s="92">
        <v>0</v>
      </c>
      <c r="T30" s="92" t="e">
        <f t="shared" si="7"/>
        <v>#DIV/0!</v>
      </c>
      <c r="U30" s="92">
        <v>0</v>
      </c>
      <c r="V30" s="92" t="e">
        <f t="shared" si="8"/>
        <v>#DIV/0!</v>
      </c>
      <c r="W30" s="92">
        <v>0</v>
      </c>
      <c r="X30" s="92" t="e">
        <f t="shared" si="9"/>
        <v>#DIV/0!</v>
      </c>
      <c r="Y30" s="90">
        <v>0</v>
      </c>
      <c r="Z30" s="90">
        <v>0</v>
      </c>
      <c r="AA30" s="92">
        <v>0</v>
      </c>
      <c r="AB30" s="92" t="e">
        <f t="shared" si="10"/>
        <v>#DIV/0!</v>
      </c>
      <c r="AC30" s="92">
        <v>0</v>
      </c>
      <c r="AD30" s="92" t="e">
        <f t="shared" si="11"/>
        <v>#DIV/0!</v>
      </c>
      <c r="AE30" s="92">
        <v>0</v>
      </c>
      <c r="AF30" s="92" t="e">
        <f t="shared" si="12"/>
        <v>#DIV/0!</v>
      </c>
      <c r="AG30" s="92">
        <v>0</v>
      </c>
      <c r="AH30" s="92" t="e">
        <f t="shared" si="15"/>
        <v>#DIV/0!</v>
      </c>
      <c r="AI30" s="90">
        <v>0</v>
      </c>
      <c r="AJ30" s="90">
        <v>0</v>
      </c>
      <c r="AK30" s="90">
        <v>0</v>
      </c>
      <c r="AL30" s="90">
        <v>0</v>
      </c>
      <c r="AM30" s="90">
        <v>0</v>
      </c>
      <c r="AN30" s="90">
        <v>0</v>
      </c>
      <c r="AO30" s="90">
        <v>0</v>
      </c>
    </row>
    <row r="31" spans="1:41">
      <c r="A31" s="90">
        <v>23</v>
      </c>
      <c r="B31" s="90" t="s">
        <v>39</v>
      </c>
      <c r="C31" s="90">
        <v>2458</v>
      </c>
      <c r="D31" s="90">
        <v>1141</v>
      </c>
      <c r="E31" s="92">
        <v>878</v>
      </c>
      <c r="F31" s="92">
        <f t="shared" si="0"/>
        <v>35.72009764035802</v>
      </c>
      <c r="G31" s="92">
        <v>248</v>
      </c>
      <c r="H31" s="92">
        <f t="shared" si="1"/>
        <v>21.735319894829097</v>
      </c>
      <c r="I31" s="92">
        <v>615</v>
      </c>
      <c r="J31" s="92">
        <f t="shared" si="2"/>
        <v>25.020341741253048</v>
      </c>
      <c r="K31" s="92">
        <v>213</v>
      </c>
      <c r="L31" s="92">
        <f t="shared" si="3"/>
        <v>18.667835232252411</v>
      </c>
      <c r="M31" s="92">
        <v>1413</v>
      </c>
      <c r="N31" s="92">
        <f t="shared" si="4"/>
        <v>57.485760781122863</v>
      </c>
      <c r="O31" s="92">
        <v>433</v>
      </c>
      <c r="P31" s="92">
        <f t="shared" si="5"/>
        <v>37.949167397020155</v>
      </c>
      <c r="Q31" s="92">
        <v>534</v>
      </c>
      <c r="R31" s="92">
        <f t="shared" si="6"/>
        <v>21.724979658258746</v>
      </c>
      <c r="S31" s="92">
        <v>534</v>
      </c>
      <c r="T31" s="92">
        <f t="shared" si="7"/>
        <v>46.80105170902717</v>
      </c>
      <c r="U31" s="92">
        <v>534</v>
      </c>
      <c r="V31" s="92">
        <f t="shared" si="8"/>
        <v>21.724979658258746</v>
      </c>
      <c r="W31" s="92">
        <v>534</v>
      </c>
      <c r="X31" s="92">
        <f t="shared" si="9"/>
        <v>46.80105170902717</v>
      </c>
      <c r="Y31" s="90">
        <v>237</v>
      </c>
      <c r="Z31" s="90">
        <v>98</v>
      </c>
      <c r="AA31" s="92">
        <v>30</v>
      </c>
      <c r="AB31" s="92">
        <f t="shared" si="10"/>
        <v>30.612244897959183</v>
      </c>
      <c r="AC31" s="92">
        <v>43</v>
      </c>
      <c r="AD31" s="92">
        <f t="shared" si="11"/>
        <v>43.877551020408163</v>
      </c>
      <c r="AE31" s="92">
        <v>40</v>
      </c>
      <c r="AF31" s="92">
        <f t="shared" si="12"/>
        <v>40.816326530612244</v>
      </c>
      <c r="AG31" s="92">
        <v>98</v>
      </c>
      <c r="AH31" s="92">
        <f t="shared" si="15"/>
        <v>41.649312786339024</v>
      </c>
      <c r="AI31" s="90">
        <v>24</v>
      </c>
      <c r="AJ31" s="90">
        <v>2279</v>
      </c>
      <c r="AK31" s="90">
        <v>1</v>
      </c>
      <c r="AL31" s="90">
        <v>2327</v>
      </c>
      <c r="AM31" s="90">
        <v>4607</v>
      </c>
      <c r="AN31" s="90">
        <v>0</v>
      </c>
      <c r="AO31" s="90">
        <v>0</v>
      </c>
    </row>
    <row r="32" spans="1:41">
      <c r="A32" s="90">
        <v>24</v>
      </c>
      <c r="B32" s="90" t="s">
        <v>40</v>
      </c>
      <c r="C32" s="90">
        <v>0</v>
      </c>
      <c r="D32" s="90">
        <v>0</v>
      </c>
      <c r="E32" s="92">
        <v>0</v>
      </c>
      <c r="F32" s="92" t="e">
        <f t="shared" si="0"/>
        <v>#DIV/0!</v>
      </c>
      <c r="G32" s="92">
        <v>0</v>
      </c>
      <c r="H32" s="92" t="e">
        <f t="shared" si="1"/>
        <v>#DIV/0!</v>
      </c>
      <c r="I32" s="92">
        <v>0</v>
      </c>
      <c r="J32" s="92" t="e">
        <f t="shared" si="2"/>
        <v>#DIV/0!</v>
      </c>
      <c r="K32" s="92">
        <v>0</v>
      </c>
      <c r="L32" s="92" t="e">
        <f t="shared" si="3"/>
        <v>#DIV/0!</v>
      </c>
      <c r="M32" s="92">
        <v>0</v>
      </c>
      <c r="N32" s="92" t="e">
        <f t="shared" si="4"/>
        <v>#DIV/0!</v>
      </c>
      <c r="O32" s="92">
        <v>0</v>
      </c>
      <c r="P32" s="92" t="e">
        <f t="shared" si="5"/>
        <v>#DIV/0!</v>
      </c>
      <c r="Q32" s="92">
        <v>0</v>
      </c>
      <c r="R32" s="92" t="e">
        <f t="shared" si="6"/>
        <v>#DIV/0!</v>
      </c>
      <c r="S32" s="92">
        <v>0</v>
      </c>
      <c r="T32" s="92" t="e">
        <f t="shared" si="7"/>
        <v>#DIV/0!</v>
      </c>
      <c r="U32" s="92">
        <v>0</v>
      </c>
      <c r="V32" s="92" t="e">
        <f t="shared" si="8"/>
        <v>#DIV/0!</v>
      </c>
      <c r="W32" s="92">
        <v>0</v>
      </c>
      <c r="X32" s="92" t="e">
        <f t="shared" si="9"/>
        <v>#DIV/0!</v>
      </c>
      <c r="Y32" s="90">
        <v>0</v>
      </c>
      <c r="Z32" s="90">
        <v>0</v>
      </c>
      <c r="AA32" s="92">
        <v>0</v>
      </c>
      <c r="AB32" s="92" t="e">
        <f t="shared" si="10"/>
        <v>#DIV/0!</v>
      </c>
      <c r="AC32" s="92">
        <v>0</v>
      </c>
      <c r="AD32" s="92" t="e">
        <f t="shared" si="11"/>
        <v>#DIV/0!</v>
      </c>
      <c r="AE32" s="92">
        <v>0</v>
      </c>
      <c r="AF32" s="92" t="e">
        <f t="shared" si="12"/>
        <v>#DIV/0!</v>
      </c>
      <c r="AG32" s="92">
        <v>0</v>
      </c>
      <c r="AH32" s="92" t="e">
        <f t="shared" si="15"/>
        <v>#DIV/0!</v>
      </c>
      <c r="AI32" s="90">
        <v>0</v>
      </c>
      <c r="AJ32" s="90">
        <v>0</v>
      </c>
      <c r="AK32" s="90">
        <v>0</v>
      </c>
      <c r="AL32" s="90">
        <v>0</v>
      </c>
      <c r="AM32" s="90">
        <v>0</v>
      </c>
      <c r="AN32" s="90">
        <v>0</v>
      </c>
      <c r="AO32" s="90">
        <v>0</v>
      </c>
    </row>
    <row r="33" spans="1:41">
      <c r="A33" s="90">
        <v>25</v>
      </c>
      <c r="B33" s="90" t="s">
        <v>41</v>
      </c>
      <c r="C33" s="90">
        <v>0</v>
      </c>
      <c r="D33" s="90">
        <v>0</v>
      </c>
      <c r="E33" s="92">
        <v>0</v>
      </c>
      <c r="F33" s="92" t="e">
        <f t="shared" si="0"/>
        <v>#DIV/0!</v>
      </c>
      <c r="G33" s="92">
        <v>0</v>
      </c>
      <c r="H33" s="92" t="e">
        <f t="shared" si="1"/>
        <v>#DIV/0!</v>
      </c>
      <c r="I33" s="92">
        <v>0</v>
      </c>
      <c r="J33" s="92" t="e">
        <f t="shared" si="2"/>
        <v>#DIV/0!</v>
      </c>
      <c r="K33" s="92">
        <v>0</v>
      </c>
      <c r="L33" s="92" t="e">
        <f t="shared" si="3"/>
        <v>#DIV/0!</v>
      </c>
      <c r="M33" s="92">
        <v>0</v>
      </c>
      <c r="N33" s="92" t="e">
        <f t="shared" si="4"/>
        <v>#DIV/0!</v>
      </c>
      <c r="O33" s="92">
        <v>0</v>
      </c>
      <c r="P33" s="92" t="e">
        <f t="shared" si="5"/>
        <v>#DIV/0!</v>
      </c>
      <c r="Q33" s="92">
        <v>0</v>
      </c>
      <c r="R33" s="92" t="e">
        <f t="shared" si="6"/>
        <v>#DIV/0!</v>
      </c>
      <c r="S33" s="92">
        <v>0</v>
      </c>
      <c r="T33" s="92" t="e">
        <f t="shared" si="7"/>
        <v>#DIV/0!</v>
      </c>
      <c r="U33" s="92">
        <v>0</v>
      </c>
      <c r="V33" s="92" t="e">
        <f t="shared" si="8"/>
        <v>#DIV/0!</v>
      </c>
      <c r="W33" s="92">
        <v>0</v>
      </c>
      <c r="X33" s="92" t="e">
        <f t="shared" si="9"/>
        <v>#DIV/0!</v>
      </c>
      <c r="Y33" s="90">
        <v>0</v>
      </c>
      <c r="Z33" s="90">
        <v>0</v>
      </c>
      <c r="AA33" s="92">
        <v>0</v>
      </c>
      <c r="AB33" s="92" t="e">
        <f t="shared" si="10"/>
        <v>#DIV/0!</v>
      </c>
      <c r="AC33" s="92">
        <v>0</v>
      </c>
      <c r="AD33" s="92" t="e">
        <f t="shared" si="11"/>
        <v>#DIV/0!</v>
      </c>
      <c r="AE33" s="92">
        <v>0</v>
      </c>
      <c r="AF33" s="92" t="e">
        <f t="shared" si="12"/>
        <v>#DIV/0!</v>
      </c>
      <c r="AG33" s="92">
        <v>0</v>
      </c>
      <c r="AH33" s="92" t="e">
        <f t="shared" si="15"/>
        <v>#DIV/0!</v>
      </c>
      <c r="AI33" s="90">
        <v>0</v>
      </c>
      <c r="AJ33" s="90">
        <v>0</v>
      </c>
      <c r="AK33" s="90">
        <v>0</v>
      </c>
      <c r="AL33" s="90">
        <v>0</v>
      </c>
      <c r="AM33" s="90">
        <v>0</v>
      </c>
      <c r="AN33" s="90">
        <v>0</v>
      </c>
      <c r="AO33" s="90">
        <v>0</v>
      </c>
    </row>
    <row r="34" spans="1:41">
      <c r="A34" s="91"/>
      <c r="B34" s="91" t="s">
        <v>42</v>
      </c>
      <c r="C34" s="91">
        <f>SUM(C21:C33)</f>
        <v>750510</v>
      </c>
      <c r="D34" s="91">
        <f>SUM(D21:D33)</f>
        <v>170410</v>
      </c>
      <c r="E34" s="93">
        <f>SUM(E21:E33)</f>
        <v>686120</v>
      </c>
      <c r="F34" s="93">
        <f t="shared" si="0"/>
        <v>91.420500726172875</v>
      </c>
      <c r="G34" s="93">
        <f>SUM(G21:G33)</f>
        <v>149759</v>
      </c>
      <c r="H34" s="93">
        <f t="shared" si="1"/>
        <v>87.881579719500024</v>
      </c>
      <c r="I34" s="93">
        <f>SUM(I21:I33)</f>
        <v>592535</v>
      </c>
      <c r="J34" s="93">
        <f t="shared" si="2"/>
        <v>78.950980000266497</v>
      </c>
      <c r="K34" s="93">
        <f>SUM(K21:K33)</f>
        <v>130920</v>
      </c>
      <c r="L34" s="93">
        <f t="shared" si="3"/>
        <v>76.826477319406138</v>
      </c>
      <c r="M34" s="93">
        <f>SUM(M21:M33)</f>
        <v>653038</v>
      </c>
      <c r="N34" s="93">
        <f t="shared" si="4"/>
        <v>87.012564789276624</v>
      </c>
      <c r="O34" s="93">
        <f>SUM(O21:O33)</f>
        <v>142648</v>
      </c>
      <c r="P34" s="93">
        <f t="shared" si="5"/>
        <v>83.708702540930702</v>
      </c>
      <c r="Q34" s="93">
        <f>SUM(Q21:Q33)</f>
        <v>261197</v>
      </c>
      <c r="R34" s="93">
        <f t="shared" si="6"/>
        <v>34.802600898055992</v>
      </c>
      <c r="S34" s="93">
        <f>SUM(S21:S33)</f>
        <v>54226</v>
      </c>
      <c r="T34" s="93">
        <f t="shared" si="7"/>
        <v>31.820902529194296</v>
      </c>
      <c r="U34" s="93">
        <f>SUM(U21:U33)</f>
        <v>149835</v>
      </c>
      <c r="V34" s="93">
        <f t="shared" si="8"/>
        <v>19.964424191549746</v>
      </c>
      <c r="W34" s="93">
        <f>SUM(W21:W33)</f>
        <v>33852</v>
      </c>
      <c r="X34" s="93">
        <f t="shared" si="9"/>
        <v>19.865031394871195</v>
      </c>
      <c r="Y34" s="91">
        <f>SUM(Y21:Y33)</f>
        <v>48197</v>
      </c>
      <c r="Z34" s="91">
        <f>SUM(Z21:Z33)</f>
        <v>76735</v>
      </c>
      <c r="AA34" s="93">
        <f>SUM(AA21:AA33)</f>
        <v>62453</v>
      </c>
      <c r="AB34" s="93">
        <f t="shared" si="10"/>
        <v>81.387893399361445</v>
      </c>
      <c r="AC34" s="93">
        <f>SUM(AC21:AC33)</f>
        <v>15182</v>
      </c>
      <c r="AD34" s="93">
        <f t="shared" si="11"/>
        <v>19.784974262070762</v>
      </c>
      <c r="AE34" s="93">
        <f>SUM(AE21:AE33)</f>
        <v>59043</v>
      </c>
      <c r="AF34" s="93">
        <f t="shared" si="12"/>
        <v>76.944028148823875</v>
      </c>
      <c r="AG34" s="93">
        <f>SUM(AG21:AG33)</f>
        <v>61975</v>
      </c>
      <c r="AH34" s="93">
        <f>(AG34/Z34)*100</f>
        <v>80.764970352511895</v>
      </c>
      <c r="AI34" s="91">
        <f t="shared" ref="AI34:AO34" si="16">SUM(AI21:AI33)</f>
        <v>4116</v>
      </c>
      <c r="AJ34" s="91">
        <f t="shared" si="16"/>
        <v>8196</v>
      </c>
      <c r="AK34" s="91">
        <f t="shared" si="16"/>
        <v>462</v>
      </c>
      <c r="AL34" s="91">
        <f t="shared" si="16"/>
        <v>2397</v>
      </c>
      <c r="AM34" s="91">
        <f t="shared" si="16"/>
        <v>10306</v>
      </c>
      <c r="AN34" s="91">
        <f t="shared" si="16"/>
        <v>1049</v>
      </c>
      <c r="AO34" s="91">
        <f t="shared" si="16"/>
        <v>15695</v>
      </c>
    </row>
    <row r="35" spans="1:41">
      <c r="A35" s="91"/>
      <c r="B35" s="91" t="s">
        <v>43</v>
      </c>
      <c r="C35" s="91">
        <f>SUM(C20,C34)</f>
        <v>5820657</v>
      </c>
      <c r="D35" s="91">
        <f>SUM(D20,D34)</f>
        <v>2214236</v>
      </c>
      <c r="E35" s="93">
        <f>SUM(E20,E34)</f>
        <v>4673884</v>
      </c>
      <c r="F35" s="93">
        <f t="shared" si="0"/>
        <v>80.298220630420246</v>
      </c>
      <c r="G35" s="93">
        <f>SUM(G20,G34)</f>
        <v>1622490</v>
      </c>
      <c r="H35" s="93">
        <f t="shared" si="1"/>
        <v>73.275387086110072</v>
      </c>
      <c r="I35" s="93">
        <f>SUM(I20,I34)</f>
        <v>3222651</v>
      </c>
      <c r="J35" s="93">
        <f t="shared" si="2"/>
        <v>55.365760256960684</v>
      </c>
      <c r="K35" s="93">
        <f>SUM(K20,K34)</f>
        <v>1005502</v>
      </c>
      <c r="L35" s="93">
        <f t="shared" si="3"/>
        <v>45.410787287353287</v>
      </c>
      <c r="M35" s="93">
        <f>SUM(M20,M34)</f>
        <v>4629008</v>
      </c>
      <c r="N35" s="93">
        <f t="shared" si="4"/>
        <v>79.52724237143677</v>
      </c>
      <c r="O35" s="93">
        <f>SUM(O20,O34)</f>
        <v>1539128</v>
      </c>
      <c r="P35" s="93">
        <f t="shared" si="5"/>
        <v>69.510567075957567</v>
      </c>
      <c r="Q35" s="93">
        <f>SUM(Q20,Q34)</f>
        <v>5288564</v>
      </c>
      <c r="R35" s="93">
        <f t="shared" si="6"/>
        <v>90.858540539323997</v>
      </c>
      <c r="S35" s="93">
        <f>SUM(S20,S34)</f>
        <v>2086254</v>
      </c>
      <c r="T35" s="93">
        <f t="shared" si="7"/>
        <v>94.220037972465448</v>
      </c>
      <c r="U35" s="93">
        <f>SUM(U20,U34)</f>
        <v>5162330</v>
      </c>
      <c r="V35" s="93">
        <f t="shared" si="8"/>
        <v>88.689816287061745</v>
      </c>
      <c r="W35" s="93">
        <f>SUM(W20,W34)</f>
        <v>2060206</v>
      </c>
      <c r="X35" s="93">
        <f t="shared" si="9"/>
        <v>93.043650270341544</v>
      </c>
      <c r="Y35" s="91">
        <f>SUM(Y20,Y34)</f>
        <v>244210</v>
      </c>
      <c r="Z35" s="91">
        <f>SUM(Z20,Z34)</f>
        <v>150940</v>
      </c>
      <c r="AA35" s="93">
        <f>SUM(AA20,AA34)</f>
        <v>111164</v>
      </c>
      <c r="AB35" s="93">
        <f t="shared" si="10"/>
        <v>73.647807075659202</v>
      </c>
      <c r="AC35" s="93">
        <f>SUM(AC20,AC34)</f>
        <v>62848</v>
      </c>
      <c r="AD35" s="93">
        <f t="shared" si="11"/>
        <v>41.637736849079104</v>
      </c>
      <c r="AE35" s="93">
        <f>SUM(AE20,AE34)</f>
        <v>83893</v>
      </c>
      <c r="AF35" s="93">
        <f t="shared" si="12"/>
        <v>55.580363058168814</v>
      </c>
      <c r="AG35" s="93">
        <f>SUM(AG20,AG34)</f>
        <v>131978</v>
      </c>
      <c r="AH35" s="93">
        <f>(AG35/Z35)*100</f>
        <v>87.43739234132768</v>
      </c>
      <c r="AI35" s="91">
        <f t="shared" ref="AI35:AO35" si="17">SUM(AI20,AI34)</f>
        <v>17627</v>
      </c>
      <c r="AJ35" s="91">
        <f t="shared" si="17"/>
        <v>8276</v>
      </c>
      <c r="AK35" s="91">
        <f t="shared" si="17"/>
        <v>463</v>
      </c>
      <c r="AL35" s="91">
        <f t="shared" si="17"/>
        <v>2415</v>
      </c>
      <c r="AM35" s="91">
        <f t="shared" si="17"/>
        <v>10405</v>
      </c>
      <c r="AN35" s="91">
        <f t="shared" si="17"/>
        <v>1165</v>
      </c>
      <c r="AO35" s="91">
        <f t="shared" si="17"/>
        <v>18070</v>
      </c>
    </row>
    <row r="36" spans="1:41">
      <c r="A36" s="90">
        <v>26</v>
      </c>
      <c r="B36" s="90" t="s">
        <v>44</v>
      </c>
      <c r="C36" s="90">
        <v>0</v>
      </c>
      <c r="D36" s="90">
        <v>0</v>
      </c>
      <c r="E36" s="92">
        <v>0</v>
      </c>
      <c r="F36" s="92" t="e">
        <f t="shared" si="0"/>
        <v>#DIV/0!</v>
      </c>
      <c r="G36" s="92">
        <v>0</v>
      </c>
      <c r="H36" s="92" t="e">
        <f t="shared" si="1"/>
        <v>#DIV/0!</v>
      </c>
      <c r="I36" s="92">
        <v>0</v>
      </c>
      <c r="J36" s="92" t="e">
        <f t="shared" si="2"/>
        <v>#DIV/0!</v>
      </c>
      <c r="K36" s="92">
        <v>0</v>
      </c>
      <c r="L36" s="92" t="e">
        <f t="shared" si="3"/>
        <v>#DIV/0!</v>
      </c>
      <c r="M36" s="92">
        <v>0</v>
      </c>
      <c r="N36" s="92" t="e">
        <f t="shared" si="4"/>
        <v>#DIV/0!</v>
      </c>
      <c r="O36" s="92">
        <v>0</v>
      </c>
      <c r="P36" s="92" t="e">
        <f t="shared" si="5"/>
        <v>#DIV/0!</v>
      </c>
      <c r="Q36" s="92">
        <v>0</v>
      </c>
      <c r="R36" s="92" t="e">
        <f t="shared" si="6"/>
        <v>#DIV/0!</v>
      </c>
      <c r="S36" s="92">
        <v>0</v>
      </c>
      <c r="T36" s="92" t="e">
        <f t="shared" si="7"/>
        <v>#DIV/0!</v>
      </c>
      <c r="U36" s="92">
        <v>0</v>
      </c>
      <c r="V36" s="92" t="e">
        <f t="shared" si="8"/>
        <v>#DIV/0!</v>
      </c>
      <c r="W36" s="92">
        <v>0</v>
      </c>
      <c r="X36" s="92" t="e">
        <f t="shared" si="9"/>
        <v>#DIV/0!</v>
      </c>
      <c r="Y36" s="90">
        <v>0</v>
      </c>
      <c r="Z36" s="90">
        <v>0</v>
      </c>
      <c r="AA36" s="92">
        <v>0</v>
      </c>
      <c r="AB36" s="92" t="e">
        <f t="shared" si="10"/>
        <v>#DIV/0!</v>
      </c>
      <c r="AC36" s="92">
        <v>0</v>
      </c>
      <c r="AD36" s="92" t="e">
        <f t="shared" si="11"/>
        <v>#DIV/0!</v>
      </c>
      <c r="AE36" s="92">
        <v>0</v>
      </c>
      <c r="AF36" s="92" t="e">
        <f t="shared" si="12"/>
        <v>#DIV/0!</v>
      </c>
      <c r="AG36" s="92">
        <v>0</v>
      </c>
      <c r="AH36" s="92" t="e">
        <f>(AF36/Z36)*100</f>
        <v>#DIV/0!</v>
      </c>
      <c r="AI36" s="90">
        <v>0</v>
      </c>
      <c r="AJ36" s="90">
        <v>0</v>
      </c>
      <c r="AK36" s="90">
        <v>0</v>
      </c>
      <c r="AL36" s="90">
        <v>0</v>
      </c>
      <c r="AM36" s="90">
        <v>0</v>
      </c>
      <c r="AN36" s="90">
        <v>0</v>
      </c>
      <c r="AO36" s="90">
        <v>0</v>
      </c>
    </row>
    <row r="37" spans="1:41">
      <c r="A37" s="91"/>
      <c r="B37" s="91" t="s">
        <v>45</v>
      </c>
      <c r="C37" s="91">
        <f>SUM(C36:C36)</f>
        <v>0</v>
      </c>
      <c r="D37" s="91">
        <f>SUM(D36:D36)</f>
        <v>0</v>
      </c>
      <c r="E37" s="93">
        <f>SUM(E36:E36)</f>
        <v>0</v>
      </c>
      <c r="F37" s="93" t="e">
        <f t="shared" si="0"/>
        <v>#DIV/0!</v>
      </c>
      <c r="G37" s="93">
        <f>SUM(G36:G36)</f>
        <v>0</v>
      </c>
      <c r="H37" s="93" t="e">
        <f t="shared" si="1"/>
        <v>#DIV/0!</v>
      </c>
      <c r="I37" s="93">
        <f>SUM(I36:I36)</f>
        <v>0</v>
      </c>
      <c r="J37" s="93" t="e">
        <f t="shared" si="2"/>
        <v>#DIV/0!</v>
      </c>
      <c r="K37" s="93">
        <f>SUM(K36:K36)</f>
        <v>0</v>
      </c>
      <c r="L37" s="93" t="e">
        <f t="shared" si="3"/>
        <v>#DIV/0!</v>
      </c>
      <c r="M37" s="93">
        <f>SUM(M36:M36)</f>
        <v>0</v>
      </c>
      <c r="N37" s="93" t="e">
        <f t="shared" si="4"/>
        <v>#DIV/0!</v>
      </c>
      <c r="O37" s="93">
        <f>SUM(O36:O36)</f>
        <v>0</v>
      </c>
      <c r="P37" s="93" t="e">
        <f t="shared" si="5"/>
        <v>#DIV/0!</v>
      </c>
      <c r="Q37" s="93">
        <f>SUM(Q36:Q36)</f>
        <v>0</v>
      </c>
      <c r="R37" s="93" t="e">
        <f t="shared" si="6"/>
        <v>#DIV/0!</v>
      </c>
      <c r="S37" s="93">
        <f>SUM(S36:S36)</f>
        <v>0</v>
      </c>
      <c r="T37" s="93" t="e">
        <f t="shared" si="7"/>
        <v>#DIV/0!</v>
      </c>
      <c r="U37" s="93">
        <f>SUM(U36:U36)</f>
        <v>0</v>
      </c>
      <c r="V37" s="93" t="e">
        <f t="shared" si="8"/>
        <v>#DIV/0!</v>
      </c>
      <c r="W37" s="93">
        <f>SUM(W36:W36)</f>
        <v>0</v>
      </c>
      <c r="X37" s="93" t="e">
        <f t="shared" si="9"/>
        <v>#DIV/0!</v>
      </c>
      <c r="Y37" s="91">
        <f>SUM(Y36:Y36)</f>
        <v>0</v>
      </c>
      <c r="Z37" s="91">
        <f>SUM(Z36:Z36)</f>
        <v>0</v>
      </c>
      <c r="AA37" s="93">
        <f>SUM(AA36:AA36)</f>
        <v>0</v>
      </c>
      <c r="AB37" s="93" t="e">
        <f t="shared" si="10"/>
        <v>#DIV/0!</v>
      </c>
      <c r="AC37" s="93">
        <f>SUM(AC36:AC36)</f>
        <v>0</v>
      </c>
      <c r="AD37" s="93" t="e">
        <f t="shared" si="11"/>
        <v>#DIV/0!</v>
      </c>
      <c r="AE37" s="93">
        <f>SUM(AE36:AE36)</f>
        <v>0</v>
      </c>
      <c r="AF37" s="93" t="e">
        <f t="shared" si="12"/>
        <v>#DIV/0!</v>
      </c>
      <c r="AG37" s="93">
        <f>SUM(AG36:AG36)</f>
        <v>0</v>
      </c>
      <c r="AH37" s="93" t="e">
        <f>(AG37/Z37)*100</f>
        <v>#DIV/0!</v>
      </c>
      <c r="AI37" s="91">
        <f t="shared" ref="AI37:AO37" si="18">SUM(AI36:AI36)</f>
        <v>0</v>
      </c>
      <c r="AJ37" s="91">
        <f t="shared" si="18"/>
        <v>0</v>
      </c>
      <c r="AK37" s="91">
        <f t="shared" si="18"/>
        <v>0</v>
      </c>
      <c r="AL37" s="91">
        <f t="shared" si="18"/>
        <v>0</v>
      </c>
      <c r="AM37" s="91">
        <f t="shared" si="18"/>
        <v>0</v>
      </c>
      <c r="AN37" s="91">
        <f t="shared" si="18"/>
        <v>0</v>
      </c>
      <c r="AO37" s="91">
        <f t="shared" si="18"/>
        <v>0</v>
      </c>
    </row>
    <row r="38" spans="1:41">
      <c r="A38" s="90">
        <v>27</v>
      </c>
      <c r="B38" s="90" t="s">
        <v>46</v>
      </c>
      <c r="C38" s="90">
        <v>0</v>
      </c>
      <c r="D38" s="90">
        <v>0</v>
      </c>
      <c r="E38" s="92">
        <v>0</v>
      </c>
      <c r="F38" s="92" t="e">
        <f t="shared" si="0"/>
        <v>#DIV/0!</v>
      </c>
      <c r="G38" s="92">
        <v>0</v>
      </c>
      <c r="H38" s="92" t="e">
        <f t="shared" si="1"/>
        <v>#DIV/0!</v>
      </c>
      <c r="I38" s="92">
        <v>0</v>
      </c>
      <c r="J38" s="92" t="e">
        <f t="shared" si="2"/>
        <v>#DIV/0!</v>
      </c>
      <c r="K38" s="92">
        <v>0</v>
      </c>
      <c r="L38" s="92" t="e">
        <f t="shared" si="3"/>
        <v>#DIV/0!</v>
      </c>
      <c r="M38" s="92">
        <v>0</v>
      </c>
      <c r="N38" s="92" t="e">
        <f t="shared" si="4"/>
        <v>#DIV/0!</v>
      </c>
      <c r="O38" s="92">
        <v>0</v>
      </c>
      <c r="P38" s="92" t="e">
        <f t="shared" si="5"/>
        <v>#DIV/0!</v>
      </c>
      <c r="Q38" s="92">
        <v>0</v>
      </c>
      <c r="R38" s="92" t="e">
        <f t="shared" si="6"/>
        <v>#DIV/0!</v>
      </c>
      <c r="S38" s="92">
        <v>0</v>
      </c>
      <c r="T38" s="92" t="e">
        <f t="shared" si="7"/>
        <v>#DIV/0!</v>
      </c>
      <c r="U38" s="92">
        <v>0</v>
      </c>
      <c r="V38" s="92" t="e">
        <f t="shared" si="8"/>
        <v>#DIV/0!</v>
      </c>
      <c r="W38" s="92">
        <v>0</v>
      </c>
      <c r="X38" s="92" t="e">
        <f t="shared" si="9"/>
        <v>#DIV/0!</v>
      </c>
      <c r="Y38" s="90">
        <v>0</v>
      </c>
      <c r="Z38" s="90">
        <v>0</v>
      </c>
      <c r="AA38" s="92">
        <v>0</v>
      </c>
      <c r="AB38" s="92" t="e">
        <f t="shared" si="10"/>
        <v>#DIV/0!</v>
      </c>
      <c r="AC38" s="92">
        <v>0</v>
      </c>
      <c r="AD38" s="92" t="e">
        <f t="shared" si="11"/>
        <v>#DIV/0!</v>
      </c>
      <c r="AE38" s="92">
        <v>0</v>
      </c>
      <c r="AF38" s="92" t="e">
        <f t="shared" si="12"/>
        <v>#DIV/0!</v>
      </c>
      <c r="AG38" s="92">
        <v>0</v>
      </c>
      <c r="AH38" s="92" t="e">
        <f>(AF38/Z38)*100</f>
        <v>#DIV/0!</v>
      </c>
      <c r="AI38" s="90">
        <v>0</v>
      </c>
      <c r="AJ38" s="90">
        <v>0</v>
      </c>
      <c r="AK38" s="90">
        <v>0</v>
      </c>
      <c r="AL38" s="90">
        <v>0</v>
      </c>
      <c r="AM38" s="90">
        <v>0</v>
      </c>
      <c r="AN38" s="90">
        <v>0</v>
      </c>
      <c r="AO38" s="90">
        <v>0</v>
      </c>
    </row>
    <row r="39" spans="1:41">
      <c r="A39" s="90">
        <v>28</v>
      </c>
      <c r="B39" s="90" t="s">
        <v>47</v>
      </c>
      <c r="C39" s="90">
        <v>0</v>
      </c>
      <c r="D39" s="90">
        <v>0</v>
      </c>
      <c r="E39" s="92">
        <v>0</v>
      </c>
      <c r="F39" s="92" t="e">
        <f t="shared" si="0"/>
        <v>#DIV/0!</v>
      </c>
      <c r="G39" s="92">
        <v>0</v>
      </c>
      <c r="H39" s="92" t="e">
        <f t="shared" si="1"/>
        <v>#DIV/0!</v>
      </c>
      <c r="I39" s="92">
        <v>0</v>
      </c>
      <c r="J39" s="92" t="e">
        <f t="shared" si="2"/>
        <v>#DIV/0!</v>
      </c>
      <c r="K39" s="92">
        <v>0</v>
      </c>
      <c r="L39" s="92" t="e">
        <f t="shared" si="3"/>
        <v>#DIV/0!</v>
      </c>
      <c r="M39" s="92">
        <v>0</v>
      </c>
      <c r="N39" s="92" t="e">
        <f t="shared" si="4"/>
        <v>#DIV/0!</v>
      </c>
      <c r="O39" s="92">
        <v>0</v>
      </c>
      <c r="P39" s="92" t="e">
        <f t="shared" si="5"/>
        <v>#DIV/0!</v>
      </c>
      <c r="Q39" s="92">
        <v>0</v>
      </c>
      <c r="R39" s="92" t="e">
        <f t="shared" si="6"/>
        <v>#DIV/0!</v>
      </c>
      <c r="S39" s="92">
        <v>0</v>
      </c>
      <c r="T39" s="92" t="e">
        <f t="shared" si="7"/>
        <v>#DIV/0!</v>
      </c>
      <c r="U39" s="92">
        <v>0</v>
      </c>
      <c r="V39" s="92" t="e">
        <f t="shared" si="8"/>
        <v>#DIV/0!</v>
      </c>
      <c r="W39" s="92">
        <v>0</v>
      </c>
      <c r="X39" s="92" t="e">
        <f t="shared" si="9"/>
        <v>#DIV/0!</v>
      </c>
      <c r="Y39" s="90">
        <v>0</v>
      </c>
      <c r="Z39" s="90">
        <v>0</v>
      </c>
      <c r="AA39" s="92">
        <v>0</v>
      </c>
      <c r="AB39" s="92" t="e">
        <f t="shared" si="10"/>
        <v>#DIV/0!</v>
      </c>
      <c r="AC39" s="92">
        <v>0</v>
      </c>
      <c r="AD39" s="92" t="e">
        <f t="shared" si="11"/>
        <v>#DIV/0!</v>
      </c>
      <c r="AE39" s="92">
        <v>0</v>
      </c>
      <c r="AF39" s="92" t="e">
        <f t="shared" si="12"/>
        <v>#DIV/0!</v>
      </c>
      <c r="AG39" s="92">
        <v>0</v>
      </c>
      <c r="AH39" s="92" t="e">
        <f>(AF39/Z39)*100</f>
        <v>#DIV/0!</v>
      </c>
      <c r="AI39" s="90">
        <v>0</v>
      </c>
      <c r="AJ39" s="90">
        <v>0</v>
      </c>
      <c r="AK39" s="90">
        <v>0</v>
      </c>
      <c r="AL39" s="90">
        <v>0</v>
      </c>
      <c r="AM39" s="90">
        <v>0</v>
      </c>
      <c r="AN39" s="90">
        <v>0</v>
      </c>
      <c r="AO39" s="90">
        <v>0</v>
      </c>
    </row>
    <row r="40" spans="1:41">
      <c r="A40" s="90">
        <v>29</v>
      </c>
      <c r="B40" s="90" t="s">
        <v>48</v>
      </c>
      <c r="C40" s="90">
        <v>67317</v>
      </c>
      <c r="D40" s="90">
        <v>24856</v>
      </c>
      <c r="E40" s="92">
        <v>67317</v>
      </c>
      <c r="F40" s="92">
        <f t="shared" ref="F40:F59" si="19">(E40/C40)*100</f>
        <v>100</v>
      </c>
      <c r="G40" s="92">
        <v>24856</v>
      </c>
      <c r="H40" s="92">
        <f t="shared" ref="H40:H59" si="20">(G40/D40)*100</f>
        <v>100</v>
      </c>
      <c r="I40" s="92">
        <v>0</v>
      </c>
      <c r="J40" s="92">
        <f t="shared" ref="J40:J59" si="21">(I40/C40)*100</f>
        <v>0</v>
      </c>
      <c r="K40" s="92">
        <v>0</v>
      </c>
      <c r="L40" s="92">
        <f t="shared" ref="L40:L59" si="22">(K40/D40)*100</f>
        <v>0</v>
      </c>
      <c r="M40" s="92">
        <v>0</v>
      </c>
      <c r="N40" s="92">
        <f t="shared" ref="N40:N59" si="23">(M40/C40)*100</f>
        <v>0</v>
      </c>
      <c r="O40" s="92">
        <v>0</v>
      </c>
      <c r="P40" s="92">
        <f t="shared" ref="P40:P59" si="24">(O40/D40)*100</f>
        <v>0</v>
      </c>
      <c r="Q40" s="92">
        <v>0</v>
      </c>
      <c r="R40" s="92">
        <f t="shared" ref="R40:R59" si="25">(Q40/C40)*100</f>
        <v>0</v>
      </c>
      <c r="S40" s="92">
        <v>0</v>
      </c>
      <c r="T40" s="92">
        <f t="shared" ref="T40:T59" si="26">(S40/D40)*100</f>
        <v>0</v>
      </c>
      <c r="U40" s="92">
        <v>0</v>
      </c>
      <c r="V40" s="92">
        <f t="shared" ref="V40:V59" si="27">(U40/C40)*100</f>
        <v>0</v>
      </c>
      <c r="W40" s="92">
        <v>0</v>
      </c>
      <c r="X40" s="92">
        <f t="shared" ref="X40:X59" si="28">(W40/D40)*100</f>
        <v>0</v>
      </c>
      <c r="Y40" s="90">
        <v>24856</v>
      </c>
      <c r="Z40" s="90">
        <v>689</v>
      </c>
      <c r="AA40" s="92">
        <v>0</v>
      </c>
      <c r="AB40" s="92">
        <f t="shared" ref="AB40:AB59" si="29">(AA40/Z40)*100</f>
        <v>0</v>
      </c>
      <c r="AC40" s="92">
        <v>110</v>
      </c>
      <c r="AD40" s="92">
        <f t="shared" ref="AD40:AD59" si="30">(AC40/Z40)*100</f>
        <v>15.965166908563136</v>
      </c>
      <c r="AE40" s="92">
        <v>0</v>
      </c>
      <c r="AF40" s="92">
        <f t="shared" ref="AF40:AF59" si="31">(AE40/Z40)*100</f>
        <v>0</v>
      </c>
      <c r="AG40" s="92">
        <v>110</v>
      </c>
      <c r="AH40" s="92">
        <f>(AF40/Z40)*100</f>
        <v>0</v>
      </c>
      <c r="AI40" s="90">
        <v>762</v>
      </c>
      <c r="AJ40" s="90">
        <v>0</v>
      </c>
      <c r="AK40" s="90">
        <v>0</v>
      </c>
      <c r="AL40" s="90">
        <v>0</v>
      </c>
      <c r="AM40" s="90">
        <v>0</v>
      </c>
      <c r="AN40" s="90">
        <v>80</v>
      </c>
      <c r="AO40" s="90">
        <v>985</v>
      </c>
    </row>
    <row r="41" spans="1:41">
      <c r="A41" s="90">
        <v>30</v>
      </c>
      <c r="B41" s="90" t="s">
        <v>49</v>
      </c>
      <c r="C41" s="90">
        <v>1205295</v>
      </c>
      <c r="D41" s="90">
        <v>517559</v>
      </c>
      <c r="E41" s="92">
        <v>227024</v>
      </c>
      <c r="F41" s="92">
        <f t="shared" si="19"/>
        <v>18.835554781194645</v>
      </c>
      <c r="G41" s="92">
        <v>89022</v>
      </c>
      <c r="H41" s="92">
        <f t="shared" si="20"/>
        <v>17.200357833599647</v>
      </c>
      <c r="I41" s="92">
        <v>11133</v>
      </c>
      <c r="J41" s="92">
        <f t="shared" si="21"/>
        <v>0.92367428720769607</v>
      </c>
      <c r="K41" s="92">
        <v>2413</v>
      </c>
      <c r="L41" s="92">
        <f t="shared" si="22"/>
        <v>0.46622703884967709</v>
      </c>
      <c r="M41" s="92">
        <v>808</v>
      </c>
      <c r="N41" s="92">
        <f t="shared" si="23"/>
        <v>6.7037530231188219E-2</v>
      </c>
      <c r="O41" s="92">
        <v>140</v>
      </c>
      <c r="P41" s="92">
        <f t="shared" si="24"/>
        <v>2.7050056128866466E-2</v>
      </c>
      <c r="Q41" s="92">
        <v>1445114</v>
      </c>
      <c r="R41" s="92">
        <f t="shared" si="25"/>
        <v>119.89712062192244</v>
      </c>
      <c r="S41" s="92">
        <v>675313</v>
      </c>
      <c r="T41" s="92">
        <f t="shared" si="26"/>
        <v>130.48038967538</v>
      </c>
      <c r="U41" s="92">
        <v>1036345</v>
      </c>
      <c r="V41" s="92">
        <f t="shared" si="27"/>
        <v>85.982684736931631</v>
      </c>
      <c r="W41" s="92">
        <v>487488</v>
      </c>
      <c r="X41" s="92">
        <f t="shared" si="28"/>
        <v>94.189841158206121</v>
      </c>
      <c r="Y41" s="90">
        <v>161343</v>
      </c>
      <c r="Z41" s="90">
        <v>11932</v>
      </c>
      <c r="AA41" s="92">
        <v>1111</v>
      </c>
      <c r="AB41" s="92">
        <f t="shared" si="29"/>
        <v>9.3110962118672482</v>
      </c>
      <c r="AC41" s="92">
        <v>1089</v>
      </c>
      <c r="AD41" s="92">
        <f t="shared" si="30"/>
        <v>9.1267180690579952</v>
      </c>
      <c r="AE41" s="92">
        <v>37</v>
      </c>
      <c r="AF41" s="92">
        <f t="shared" si="31"/>
        <v>0.31009051290646999</v>
      </c>
      <c r="AG41" s="92">
        <v>2002</v>
      </c>
      <c r="AH41" s="92">
        <f>(AF41/Z41)*100</f>
        <v>2.5988142214756118E-3</v>
      </c>
      <c r="AI41" s="90">
        <v>9930</v>
      </c>
      <c r="AJ41" s="90">
        <v>0</v>
      </c>
      <c r="AK41" s="90">
        <v>0</v>
      </c>
      <c r="AL41" s="90">
        <v>0</v>
      </c>
      <c r="AM41" s="90">
        <v>0</v>
      </c>
      <c r="AN41" s="90">
        <v>0</v>
      </c>
      <c r="AO41" s="90">
        <v>0</v>
      </c>
    </row>
    <row r="42" spans="1:41">
      <c r="A42" s="91"/>
      <c r="B42" s="91" t="s">
        <v>50</v>
      </c>
      <c r="C42" s="91">
        <f>SUM(C38:C41)</f>
        <v>1272612</v>
      </c>
      <c r="D42" s="91">
        <f>SUM(D38:D41)</f>
        <v>542415</v>
      </c>
      <c r="E42" s="93">
        <f>SUM(E38:E41)</f>
        <v>294341</v>
      </c>
      <c r="F42" s="93">
        <f t="shared" si="19"/>
        <v>23.128887673540717</v>
      </c>
      <c r="G42" s="93">
        <f>SUM(G38:G41)</f>
        <v>113878</v>
      </c>
      <c r="H42" s="93">
        <f t="shared" si="20"/>
        <v>20.994625886083533</v>
      </c>
      <c r="I42" s="93">
        <f>SUM(I38:I41)</f>
        <v>11133</v>
      </c>
      <c r="J42" s="93">
        <f t="shared" si="21"/>
        <v>0.87481494752524736</v>
      </c>
      <c r="K42" s="93">
        <f>SUM(K38:K41)</f>
        <v>2413</v>
      </c>
      <c r="L42" s="93">
        <f t="shared" si="22"/>
        <v>0.44486232865979003</v>
      </c>
      <c r="M42" s="93">
        <f>SUM(M38:M41)</f>
        <v>808</v>
      </c>
      <c r="N42" s="93">
        <f t="shared" si="23"/>
        <v>6.3491464798383176E-2</v>
      </c>
      <c r="O42" s="93">
        <f>SUM(O38:O41)</f>
        <v>140</v>
      </c>
      <c r="P42" s="93">
        <f t="shared" si="24"/>
        <v>2.5810495653696894E-2</v>
      </c>
      <c r="Q42" s="93">
        <f>SUM(Q38:Q41)</f>
        <v>1445114</v>
      </c>
      <c r="R42" s="93">
        <f t="shared" si="25"/>
        <v>113.55495626318155</v>
      </c>
      <c r="S42" s="93">
        <f>SUM(S38:S41)</f>
        <v>675313</v>
      </c>
      <c r="T42" s="93">
        <f t="shared" si="26"/>
        <v>124.50116608132149</v>
      </c>
      <c r="U42" s="93">
        <f>SUM(U38:U41)</f>
        <v>1036345</v>
      </c>
      <c r="V42" s="93">
        <f t="shared" si="27"/>
        <v>81.434482780297529</v>
      </c>
      <c r="W42" s="93">
        <f>SUM(W38:W41)</f>
        <v>487488</v>
      </c>
      <c r="X42" s="93">
        <f t="shared" si="28"/>
        <v>89.873620751638512</v>
      </c>
      <c r="Y42" s="91">
        <f>SUM(Y38:Y41)</f>
        <v>186199</v>
      </c>
      <c r="Z42" s="91">
        <f>SUM(Z38:Z41)</f>
        <v>12621</v>
      </c>
      <c r="AA42" s="93">
        <f>SUM(AA38:AA41)</f>
        <v>1111</v>
      </c>
      <c r="AB42" s="93">
        <f t="shared" si="29"/>
        <v>8.8027890024562243</v>
      </c>
      <c r="AC42" s="93">
        <f>SUM(AC38:AC41)</f>
        <v>1199</v>
      </c>
      <c r="AD42" s="93">
        <f t="shared" si="30"/>
        <v>9.5000396165121632</v>
      </c>
      <c r="AE42" s="93">
        <f>SUM(AE38:AE41)</f>
        <v>37</v>
      </c>
      <c r="AF42" s="93">
        <f t="shared" si="31"/>
        <v>0.29316219000079236</v>
      </c>
      <c r="AG42" s="93">
        <f>SUM(AG38:AG41)</f>
        <v>2112</v>
      </c>
      <c r="AH42" s="93">
        <f>(AG42/Z42)*100</f>
        <v>16.734014737342523</v>
      </c>
      <c r="AI42" s="91">
        <f t="shared" ref="AI42:AO42" si="32">SUM(AI38:AI41)</f>
        <v>10692</v>
      </c>
      <c r="AJ42" s="91">
        <f t="shared" si="32"/>
        <v>0</v>
      </c>
      <c r="AK42" s="91">
        <f t="shared" si="32"/>
        <v>0</v>
      </c>
      <c r="AL42" s="91">
        <f t="shared" si="32"/>
        <v>0</v>
      </c>
      <c r="AM42" s="91">
        <f t="shared" si="32"/>
        <v>0</v>
      </c>
      <c r="AN42" s="91">
        <f t="shared" si="32"/>
        <v>80</v>
      </c>
      <c r="AO42" s="91">
        <f t="shared" si="32"/>
        <v>985</v>
      </c>
    </row>
    <row r="43" spans="1:41">
      <c r="A43" s="90">
        <v>31</v>
      </c>
      <c r="B43" s="90" t="s">
        <v>51</v>
      </c>
      <c r="C43" s="90">
        <v>0</v>
      </c>
      <c r="D43" s="90">
        <v>0</v>
      </c>
      <c r="E43" s="92">
        <v>0</v>
      </c>
      <c r="F43" s="92" t="e">
        <f t="shared" si="19"/>
        <v>#DIV/0!</v>
      </c>
      <c r="G43" s="92">
        <v>0</v>
      </c>
      <c r="H43" s="92" t="e">
        <f t="shared" si="20"/>
        <v>#DIV/0!</v>
      </c>
      <c r="I43" s="92">
        <v>0</v>
      </c>
      <c r="J43" s="92" t="e">
        <f t="shared" si="21"/>
        <v>#DIV/0!</v>
      </c>
      <c r="K43" s="92">
        <v>0</v>
      </c>
      <c r="L43" s="92" t="e">
        <f t="shared" si="22"/>
        <v>#DIV/0!</v>
      </c>
      <c r="M43" s="92">
        <v>0</v>
      </c>
      <c r="N43" s="92" t="e">
        <f t="shared" si="23"/>
        <v>#DIV/0!</v>
      </c>
      <c r="O43" s="92">
        <v>0</v>
      </c>
      <c r="P43" s="92" t="e">
        <f t="shared" si="24"/>
        <v>#DIV/0!</v>
      </c>
      <c r="Q43" s="92">
        <v>0</v>
      </c>
      <c r="R43" s="92" t="e">
        <f t="shared" si="25"/>
        <v>#DIV/0!</v>
      </c>
      <c r="S43" s="92">
        <v>0</v>
      </c>
      <c r="T43" s="92" t="e">
        <f t="shared" si="26"/>
        <v>#DIV/0!</v>
      </c>
      <c r="U43" s="92">
        <v>0</v>
      </c>
      <c r="V43" s="92" t="e">
        <f t="shared" si="27"/>
        <v>#DIV/0!</v>
      </c>
      <c r="W43" s="92">
        <v>0</v>
      </c>
      <c r="X43" s="92" t="e">
        <f t="shared" si="28"/>
        <v>#DIV/0!</v>
      </c>
      <c r="Y43" s="90">
        <v>0</v>
      </c>
      <c r="Z43" s="90">
        <v>0</v>
      </c>
      <c r="AA43" s="92">
        <v>0</v>
      </c>
      <c r="AB43" s="92" t="e">
        <f t="shared" si="29"/>
        <v>#DIV/0!</v>
      </c>
      <c r="AC43" s="92">
        <v>0</v>
      </c>
      <c r="AD43" s="92" t="e">
        <f t="shared" si="30"/>
        <v>#DIV/0!</v>
      </c>
      <c r="AE43" s="92">
        <v>0</v>
      </c>
      <c r="AF43" s="92" t="e">
        <f t="shared" si="31"/>
        <v>#DIV/0!</v>
      </c>
      <c r="AG43" s="92">
        <v>0</v>
      </c>
      <c r="AH43" s="92" t="e">
        <f>(AF43/Z43)*100</f>
        <v>#DIV/0!</v>
      </c>
      <c r="AI43" s="90">
        <v>0</v>
      </c>
      <c r="AJ43" s="90">
        <v>0</v>
      </c>
      <c r="AK43" s="90">
        <v>0</v>
      </c>
      <c r="AL43" s="90">
        <v>0</v>
      </c>
      <c r="AM43" s="90">
        <v>0</v>
      </c>
      <c r="AN43" s="90">
        <v>0</v>
      </c>
      <c r="AO43" s="90">
        <v>0</v>
      </c>
    </row>
    <row r="44" spans="1:41">
      <c r="A44" s="90">
        <v>32</v>
      </c>
      <c r="B44" s="90" t="s">
        <v>52</v>
      </c>
      <c r="C44" s="90">
        <v>0</v>
      </c>
      <c r="D44" s="90">
        <v>0</v>
      </c>
      <c r="E44" s="92">
        <v>0</v>
      </c>
      <c r="F44" s="92" t="e">
        <f t="shared" si="19"/>
        <v>#DIV/0!</v>
      </c>
      <c r="G44" s="92">
        <v>0</v>
      </c>
      <c r="H44" s="92" t="e">
        <f t="shared" si="20"/>
        <v>#DIV/0!</v>
      </c>
      <c r="I44" s="92">
        <v>0</v>
      </c>
      <c r="J44" s="92" t="e">
        <f t="shared" si="21"/>
        <v>#DIV/0!</v>
      </c>
      <c r="K44" s="92">
        <v>0</v>
      </c>
      <c r="L44" s="92" t="e">
        <f t="shared" si="22"/>
        <v>#DIV/0!</v>
      </c>
      <c r="M44" s="92">
        <v>0</v>
      </c>
      <c r="N44" s="92" t="e">
        <f t="shared" si="23"/>
        <v>#DIV/0!</v>
      </c>
      <c r="O44" s="92">
        <v>0</v>
      </c>
      <c r="P44" s="92" t="e">
        <f t="shared" si="24"/>
        <v>#DIV/0!</v>
      </c>
      <c r="Q44" s="92">
        <v>0</v>
      </c>
      <c r="R44" s="92" t="e">
        <f t="shared" si="25"/>
        <v>#DIV/0!</v>
      </c>
      <c r="S44" s="92">
        <v>0</v>
      </c>
      <c r="T44" s="92" t="e">
        <f t="shared" si="26"/>
        <v>#DIV/0!</v>
      </c>
      <c r="U44" s="92">
        <v>0</v>
      </c>
      <c r="V44" s="92" t="e">
        <f t="shared" si="27"/>
        <v>#DIV/0!</v>
      </c>
      <c r="W44" s="92">
        <v>0</v>
      </c>
      <c r="X44" s="92" t="e">
        <f t="shared" si="28"/>
        <v>#DIV/0!</v>
      </c>
      <c r="Y44" s="90">
        <v>0</v>
      </c>
      <c r="Z44" s="90">
        <v>0</v>
      </c>
      <c r="AA44" s="92">
        <v>0</v>
      </c>
      <c r="AB44" s="92" t="e">
        <f t="shared" si="29"/>
        <v>#DIV/0!</v>
      </c>
      <c r="AC44" s="92">
        <v>0</v>
      </c>
      <c r="AD44" s="92" t="e">
        <f t="shared" si="30"/>
        <v>#DIV/0!</v>
      </c>
      <c r="AE44" s="92">
        <v>0</v>
      </c>
      <c r="AF44" s="92" t="e">
        <f t="shared" si="31"/>
        <v>#DIV/0!</v>
      </c>
      <c r="AG44" s="92">
        <v>0</v>
      </c>
      <c r="AH44" s="92" t="e">
        <f>(AF44/Z44)*100</f>
        <v>#DIV/0!</v>
      </c>
      <c r="AI44" s="90">
        <v>0</v>
      </c>
      <c r="AJ44" s="90">
        <v>0</v>
      </c>
      <c r="AK44" s="90">
        <v>0</v>
      </c>
      <c r="AL44" s="90">
        <v>0</v>
      </c>
      <c r="AM44" s="90">
        <v>0</v>
      </c>
      <c r="AN44" s="90">
        <v>0</v>
      </c>
      <c r="AO44" s="90">
        <v>0</v>
      </c>
    </row>
    <row r="45" spans="1:41">
      <c r="A45" s="90">
        <v>33</v>
      </c>
      <c r="B45" s="90" t="s">
        <v>53</v>
      </c>
      <c r="C45" s="90">
        <v>0</v>
      </c>
      <c r="D45" s="90">
        <v>0</v>
      </c>
      <c r="E45" s="92">
        <v>0</v>
      </c>
      <c r="F45" s="92" t="e">
        <f t="shared" si="19"/>
        <v>#DIV/0!</v>
      </c>
      <c r="G45" s="92">
        <v>0</v>
      </c>
      <c r="H45" s="92" t="e">
        <f t="shared" si="20"/>
        <v>#DIV/0!</v>
      </c>
      <c r="I45" s="92">
        <v>0</v>
      </c>
      <c r="J45" s="92" t="e">
        <f t="shared" si="21"/>
        <v>#DIV/0!</v>
      </c>
      <c r="K45" s="92">
        <v>0</v>
      </c>
      <c r="L45" s="92" t="e">
        <f t="shared" si="22"/>
        <v>#DIV/0!</v>
      </c>
      <c r="M45" s="92">
        <v>0</v>
      </c>
      <c r="N45" s="92" t="e">
        <f t="shared" si="23"/>
        <v>#DIV/0!</v>
      </c>
      <c r="O45" s="92">
        <v>0</v>
      </c>
      <c r="P45" s="92" t="e">
        <f t="shared" si="24"/>
        <v>#DIV/0!</v>
      </c>
      <c r="Q45" s="92">
        <v>0</v>
      </c>
      <c r="R45" s="92" t="e">
        <f t="shared" si="25"/>
        <v>#DIV/0!</v>
      </c>
      <c r="S45" s="92">
        <v>0</v>
      </c>
      <c r="T45" s="92" t="e">
        <f t="shared" si="26"/>
        <v>#DIV/0!</v>
      </c>
      <c r="U45" s="92">
        <v>0</v>
      </c>
      <c r="V45" s="92" t="e">
        <f t="shared" si="27"/>
        <v>#DIV/0!</v>
      </c>
      <c r="W45" s="92">
        <v>0</v>
      </c>
      <c r="X45" s="92" t="e">
        <f t="shared" si="28"/>
        <v>#DIV/0!</v>
      </c>
      <c r="Y45" s="90">
        <v>0</v>
      </c>
      <c r="Z45" s="90">
        <v>0</v>
      </c>
      <c r="AA45" s="92">
        <v>0</v>
      </c>
      <c r="AB45" s="92" t="e">
        <f t="shared" si="29"/>
        <v>#DIV/0!</v>
      </c>
      <c r="AC45" s="92">
        <v>0</v>
      </c>
      <c r="AD45" s="92" t="e">
        <f t="shared" si="30"/>
        <v>#DIV/0!</v>
      </c>
      <c r="AE45" s="92">
        <v>0</v>
      </c>
      <c r="AF45" s="92" t="e">
        <f t="shared" si="31"/>
        <v>#DIV/0!</v>
      </c>
      <c r="AG45" s="92">
        <v>0</v>
      </c>
      <c r="AH45" s="92" t="e">
        <f>(AF45/Z45)*100</f>
        <v>#DIV/0!</v>
      </c>
      <c r="AI45" s="90">
        <v>0</v>
      </c>
      <c r="AJ45" s="90">
        <v>0</v>
      </c>
      <c r="AK45" s="90">
        <v>0</v>
      </c>
      <c r="AL45" s="90">
        <v>0</v>
      </c>
      <c r="AM45" s="90">
        <v>0</v>
      </c>
      <c r="AN45" s="90">
        <v>0</v>
      </c>
      <c r="AO45" s="90">
        <v>0</v>
      </c>
    </row>
    <row r="46" spans="1:41">
      <c r="A46" s="90">
        <v>34</v>
      </c>
      <c r="B46" s="90" t="s">
        <v>54</v>
      </c>
      <c r="C46" s="90">
        <v>0</v>
      </c>
      <c r="D46" s="90">
        <v>0</v>
      </c>
      <c r="E46" s="92">
        <v>0</v>
      </c>
      <c r="F46" s="92" t="e">
        <f t="shared" si="19"/>
        <v>#DIV/0!</v>
      </c>
      <c r="G46" s="92">
        <v>0</v>
      </c>
      <c r="H46" s="92" t="e">
        <f t="shared" si="20"/>
        <v>#DIV/0!</v>
      </c>
      <c r="I46" s="92">
        <v>0</v>
      </c>
      <c r="J46" s="92" t="e">
        <f t="shared" si="21"/>
        <v>#DIV/0!</v>
      </c>
      <c r="K46" s="92">
        <v>0</v>
      </c>
      <c r="L46" s="92" t="e">
        <f t="shared" si="22"/>
        <v>#DIV/0!</v>
      </c>
      <c r="M46" s="92">
        <v>0</v>
      </c>
      <c r="N46" s="92" t="e">
        <f t="shared" si="23"/>
        <v>#DIV/0!</v>
      </c>
      <c r="O46" s="92">
        <v>0</v>
      </c>
      <c r="P46" s="92" t="e">
        <f t="shared" si="24"/>
        <v>#DIV/0!</v>
      </c>
      <c r="Q46" s="92">
        <v>0</v>
      </c>
      <c r="R46" s="92" t="e">
        <f t="shared" si="25"/>
        <v>#DIV/0!</v>
      </c>
      <c r="S46" s="92">
        <v>0</v>
      </c>
      <c r="T46" s="92" t="e">
        <f t="shared" si="26"/>
        <v>#DIV/0!</v>
      </c>
      <c r="U46" s="92">
        <v>0</v>
      </c>
      <c r="V46" s="92" t="e">
        <f t="shared" si="27"/>
        <v>#DIV/0!</v>
      </c>
      <c r="W46" s="92">
        <v>0</v>
      </c>
      <c r="X46" s="92" t="e">
        <f t="shared" si="28"/>
        <v>#DIV/0!</v>
      </c>
      <c r="Y46" s="90">
        <v>0</v>
      </c>
      <c r="Z46" s="90">
        <v>0</v>
      </c>
      <c r="AA46" s="92">
        <v>0</v>
      </c>
      <c r="AB46" s="92" t="e">
        <f t="shared" si="29"/>
        <v>#DIV/0!</v>
      </c>
      <c r="AC46" s="92">
        <v>0</v>
      </c>
      <c r="AD46" s="92" t="e">
        <f t="shared" si="30"/>
        <v>#DIV/0!</v>
      </c>
      <c r="AE46" s="92">
        <v>0</v>
      </c>
      <c r="AF46" s="92" t="e">
        <f t="shared" si="31"/>
        <v>#DIV/0!</v>
      </c>
      <c r="AG46" s="92">
        <v>0</v>
      </c>
      <c r="AH46" s="92" t="e">
        <f>(AF46/Z46)*100</f>
        <v>#DIV/0!</v>
      </c>
      <c r="AI46" s="90">
        <v>0</v>
      </c>
      <c r="AJ46" s="90">
        <v>0</v>
      </c>
      <c r="AK46" s="90">
        <v>0</v>
      </c>
      <c r="AL46" s="90">
        <v>0</v>
      </c>
      <c r="AM46" s="90">
        <v>0</v>
      </c>
      <c r="AN46" s="90">
        <v>0</v>
      </c>
      <c r="AO46" s="90">
        <v>0</v>
      </c>
    </row>
    <row r="47" spans="1:41">
      <c r="A47" s="90">
        <v>35</v>
      </c>
      <c r="B47" s="90" t="s">
        <v>55</v>
      </c>
      <c r="C47" s="90">
        <v>0</v>
      </c>
      <c r="D47" s="90">
        <v>0</v>
      </c>
      <c r="E47" s="92">
        <v>0</v>
      </c>
      <c r="F47" s="92" t="e">
        <f t="shared" si="19"/>
        <v>#DIV/0!</v>
      </c>
      <c r="G47" s="92">
        <v>0</v>
      </c>
      <c r="H47" s="92" t="e">
        <f t="shared" si="20"/>
        <v>#DIV/0!</v>
      </c>
      <c r="I47" s="92">
        <v>0</v>
      </c>
      <c r="J47" s="92" t="e">
        <f t="shared" si="21"/>
        <v>#DIV/0!</v>
      </c>
      <c r="K47" s="92">
        <v>0</v>
      </c>
      <c r="L47" s="92" t="e">
        <f t="shared" si="22"/>
        <v>#DIV/0!</v>
      </c>
      <c r="M47" s="92">
        <v>0</v>
      </c>
      <c r="N47" s="92" t="e">
        <f t="shared" si="23"/>
        <v>#DIV/0!</v>
      </c>
      <c r="O47" s="92">
        <v>0</v>
      </c>
      <c r="P47" s="92" t="e">
        <f t="shared" si="24"/>
        <v>#DIV/0!</v>
      </c>
      <c r="Q47" s="92">
        <v>0</v>
      </c>
      <c r="R47" s="92" t="e">
        <f t="shared" si="25"/>
        <v>#DIV/0!</v>
      </c>
      <c r="S47" s="92">
        <v>0</v>
      </c>
      <c r="T47" s="92" t="e">
        <f t="shared" si="26"/>
        <v>#DIV/0!</v>
      </c>
      <c r="U47" s="92">
        <v>0</v>
      </c>
      <c r="V47" s="92" t="e">
        <f t="shared" si="27"/>
        <v>#DIV/0!</v>
      </c>
      <c r="W47" s="92">
        <v>0</v>
      </c>
      <c r="X47" s="92" t="e">
        <f t="shared" si="28"/>
        <v>#DIV/0!</v>
      </c>
      <c r="Y47" s="90">
        <v>0</v>
      </c>
      <c r="Z47" s="90">
        <v>0</v>
      </c>
      <c r="AA47" s="92">
        <v>0</v>
      </c>
      <c r="AB47" s="92" t="e">
        <f t="shared" si="29"/>
        <v>#DIV/0!</v>
      </c>
      <c r="AC47" s="92">
        <v>0</v>
      </c>
      <c r="AD47" s="92" t="e">
        <f t="shared" si="30"/>
        <v>#DIV/0!</v>
      </c>
      <c r="AE47" s="92">
        <v>0</v>
      </c>
      <c r="AF47" s="92" t="e">
        <f t="shared" si="31"/>
        <v>#DIV/0!</v>
      </c>
      <c r="AG47" s="92">
        <v>0</v>
      </c>
      <c r="AH47" s="92" t="e">
        <f>(AF47/Z47)*100</f>
        <v>#DIV/0!</v>
      </c>
      <c r="AI47" s="90">
        <v>0</v>
      </c>
      <c r="AJ47" s="90">
        <v>0</v>
      </c>
      <c r="AK47" s="90">
        <v>0</v>
      </c>
      <c r="AL47" s="90">
        <v>0</v>
      </c>
      <c r="AM47" s="90">
        <v>0</v>
      </c>
      <c r="AN47" s="90">
        <v>0</v>
      </c>
      <c r="AO47" s="90">
        <v>0</v>
      </c>
    </row>
    <row r="48" spans="1:41">
      <c r="A48" s="91"/>
      <c r="B48" s="91" t="s">
        <v>56</v>
      </c>
      <c r="C48" s="91">
        <f>SUM(C43:C47)</f>
        <v>0</v>
      </c>
      <c r="D48" s="91">
        <f>SUM(D43:D47)</f>
        <v>0</v>
      </c>
      <c r="E48" s="93">
        <f>SUM(E43:E47)</f>
        <v>0</v>
      </c>
      <c r="F48" s="93" t="e">
        <f t="shared" si="19"/>
        <v>#DIV/0!</v>
      </c>
      <c r="G48" s="93">
        <f>SUM(G43:G47)</f>
        <v>0</v>
      </c>
      <c r="H48" s="93" t="e">
        <f t="shared" si="20"/>
        <v>#DIV/0!</v>
      </c>
      <c r="I48" s="93">
        <f>SUM(I43:I47)</f>
        <v>0</v>
      </c>
      <c r="J48" s="93" t="e">
        <f t="shared" si="21"/>
        <v>#DIV/0!</v>
      </c>
      <c r="K48" s="93">
        <f>SUM(K43:K47)</f>
        <v>0</v>
      </c>
      <c r="L48" s="93" t="e">
        <f t="shared" si="22"/>
        <v>#DIV/0!</v>
      </c>
      <c r="M48" s="93">
        <f>SUM(M43:M47)</f>
        <v>0</v>
      </c>
      <c r="N48" s="93" t="e">
        <f t="shared" si="23"/>
        <v>#DIV/0!</v>
      </c>
      <c r="O48" s="93">
        <f>SUM(O43:O47)</f>
        <v>0</v>
      </c>
      <c r="P48" s="93" t="e">
        <f t="shared" si="24"/>
        <v>#DIV/0!</v>
      </c>
      <c r="Q48" s="93">
        <f>SUM(Q43:Q47)</f>
        <v>0</v>
      </c>
      <c r="R48" s="93" t="e">
        <f t="shared" si="25"/>
        <v>#DIV/0!</v>
      </c>
      <c r="S48" s="93">
        <f>SUM(S43:S47)</f>
        <v>0</v>
      </c>
      <c r="T48" s="93" t="e">
        <f t="shared" si="26"/>
        <v>#DIV/0!</v>
      </c>
      <c r="U48" s="93">
        <f>SUM(U43:U47)</f>
        <v>0</v>
      </c>
      <c r="V48" s="93" t="e">
        <f t="shared" si="27"/>
        <v>#DIV/0!</v>
      </c>
      <c r="W48" s="93">
        <f>SUM(W43:W47)</f>
        <v>0</v>
      </c>
      <c r="X48" s="93" t="e">
        <f t="shared" si="28"/>
        <v>#DIV/0!</v>
      </c>
      <c r="Y48" s="91">
        <f>SUM(Y43:Y47)</f>
        <v>0</v>
      </c>
      <c r="Z48" s="91">
        <f>SUM(Z43:Z47)</f>
        <v>0</v>
      </c>
      <c r="AA48" s="93">
        <f>SUM(AA43:AA47)</f>
        <v>0</v>
      </c>
      <c r="AB48" s="93" t="e">
        <f t="shared" si="29"/>
        <v>#DIV/0!</v>
      </c>
      <c r="AC48" s="93">
        <f>SUM(AC43:AC47)</f>
        <v>0</v>
      </c>
      <c r="AD48" s="93" t="e">
        <f t="shared" si="30"/>
        <v>#DIV/0!</v>
      </c>
      <c r="AE48" s="93">
        <f>SUM(AE43:AE47)</f>
        <v>0</v>
      </c>
      <c r="AF48" s="93" t="e">
        <f t="shared" si="31"/>
        <v>#DIV/0!</v>
      </c>
      <c r="AG48" s="93">
        <f>SUM(AG43:AG47)</f>
        <v>0</v>
      </c>
      <c r="AH48" s="93" t="e">
        <f>(AG48/Z48)*100</f>
        <v>#DIV/0!</v>
      </c>
      <c r="AI48" s="91">
        <f t="shared" ref="AI48:AO48" si="33">SUM(AI43:AI47)</f>
        <v>0</v>
      </c>
      <c r="AJ48" s="91">
        <f t="shared" si="33"/>
        <v>0</v>
      </c>
      <c r="AK48" s="91">
        <f t="shared" si="33"/>
        <v>0</v>
      </c>
      <c r="AL48" s="91">
        <f t="shared" si="33"/>
        <v>0</v>
      </c>
      <c r="AM48" s="91">
        <f t="shared" si="33"/>
        <v>0</v>
      </c>
      <c r="AN48" s="91">
        <f t="shared" si="33"/>
        <v>0</v>
      </c>
      <c r="AO48" s="91">
        <f t="shared" si="33"/>
        <v>0</v>
      </c>
    </row>
    <row r="49" spans="1:41">
      <c r="A49" s="90">
        <v>36</v>
      </c>
      <c r="B49" s="90" t="s">
        <v>57</v>
      </c>
      <c r="C49" s="90">
        <v>19245</v>
      </c>
      <c r="D49" s="90">
        <v>4604</v>
      </c>
      <c r="E49" s="92">
        <v>17457</v>
      </c>
      <c r="F49" s="92">
        <f t="shared" si="19"/>
        <v>90.709275136399071</v>
      </c>
      <c r="G49" s="92">
        <v>4135</v>
      </c>
      <c r="H49" s="92">
        <f t="shared" si="20"/>
        <v>89.813205907906166</v>
      </c>
      <c r="I49" s="92">
        <v>3062</v>
      </c>
      <c r="J49" s="92">
        <f t="shared" si="21"/>
        <v>15.910626136658873</v>
      </c>
      <c r="K49" s="92">
        <v>773</v>
      </c>
      <c r="L49" s="92">
        <f t="shared" si="22"/>
        <v>16.789748045178108</v>
      </c>
      <c r="M49" s="92">
        <v>16157</v>
      </c>
      <c r="N49" s="92">
        <f t="shared" si="23"/>
        <v>83.954273837360347</v>
      </c>
      <c r="O49" s="92">
        <v>3631</v>
      </c>
      <c r="P49" s="92">
        <f t="shared" si="24"/>
        <v>78.866203301476972</v>
      </c>
      <c r="Q49" s="92">
        <v>16164</v>
      </c>
      <c r="R49" s="92">
        <f t="shared" si="25"/>
        <v>83.990646921278255</v>
      </c>
      <c r="S49" s="92">
        <v>3447</v>
      </c>
      <c r="T49" s="92">
        <f t="shared" si="26"/>
        <v>74.869678540399647</v>
      </c>
      <c r="U49" s="92">
        <v>16164</v>
      </c>
      <c r="V49" s="92">
        <f t="shared" si="27"/>
        <v>83.990646921278255</v>
      </c>
      <c r="W49" s="92">
        <v>3447</v>
      </c>
      <c r="X49" s="92">
        <f t="shared" si="28"/>
        <v>74.869678540399647</v>
      </c>
      <c r="Y49" s="90">
        <v>588</v>
      </c>
      <c r="Z49" s="90">
        <v>1876</v>
      </c>
      <c r="AA49" s="92">
        <v>771</v>
      </c>
      <c r="AB49" s="92">
        <f t="shared" si="29"/>
        <v>41.098081023454156</v>
      </c>
      <c r="AC49" s="92">
        <v>1280</v>
      </c>
      <c r="AD49" s="92">
        <f t="shared" si="30"/>
        <v>68.230277185501066</v>
      </c>
      <c r="AE49" s="92">
        <v>1711</v>
      </c>
      <c r="AF49" s="92">
        <f t="shared" si="31"/>
        <v>91.204690831556505</v>
      </c>
      <c r="AG49" s="92">
        <v>1876</v>
      </c>
      <c r="AH49" s="92">
        <f>(AF49/Z49)*100</f>
        <v>4.8616572937929901</v>
      </c>
      <c r="AI49" s="90">
        <v>96</v>
      </c>
      <c r="AJ49" s="90">
        <v>0</v>
      </c>
      <c r="AK49" s="90">
        <v>0</v>
      </c>
      <c r="AL49" s="90">
        <v>0</v>
      </c>
      <c r="AM49" s="90">
        <v>0</v>
      </c>
      <c r="AN49" s="90">
        <v>0</v>
      </c>
      <c r="AO49" s="90">
        <v>0</v>
      </c>
    </row>
    <row r="50" spans="1:41">
      <c r="A50" s="90">
        <v>37</v>
      </c>
      <c r="B50" s="90" t="s">
        <v>58</v>
      </c>
      <c r="C50" s="90">
        <v>0</v>
      </c>
      <c r="D50" s="90">
        <v>0</v>
      </c>
      <c r="E50" s="92">
        <v>0</v>
      </c>
      <c r="F50" s="92" t="e">
        <f t="shared" si="19"/>
        <v>#DIV/0!</v>
      </c>
      <c r="G50" s="92">
        <v>0</v>
      </c>
      <c r="H50" s="92" t="e">
        <f t="shared" si="20"/>
        <v>#DIV/0!</v>
      </c>
      <c r="I50" s="92">
        <v>0</v>
      </c>
      <c r="J50" s="92" t="e">
        <f t="shared" si="21"/>
        <v>#DIV/0!</v>
      </c>
      <c r="K50" s="92">
        <v>0</v>
      </c>
      <c r="L50" s="92" t="e">
        <f t="shared" si="22"/>
        <v>#DIV/0!</v>
      </c>
      <c r="M50" s="92">
        <v>0</v>
      </c>
      <c r="N50" s="92" t="e">
        <f t="shared" si="23"/>
        <v>#DIV/0!</v>
      </c>
      <c r="O50" s="92">
        <v>0</v>
      </c>
      <c r="P50" s="92" t="e">
        <f t="shared" si="24"/>
        <v>#DIV/0!</v>
      </c>
      <c r="Q50" s="92">
        <v>0</v>
      </c>
      <c r="R50" s="92" t="e">
        <f t="shared" si="25"/>
        <v>#DIV/0!</v>
      </c>
      <c r="S50" s="92">
        <v>0</v>
      </c>
      <c r="T50" s="92" t="e">
        <f t="shared" si="26"/>
        <v>#DIV/0!</v>
      </c>
      <c r="U50" s="92">
        <v>0</v>
      </c>
      <c r="V50" s="92" t="e">
        <f t="shared" si="27"/>
        <v>#DIV/0!</v>
      </c>
      <c r="W50" s="92">
        <v>0</v>
      </c>
      <c r="X50" s="92" t="e">
        <f t="shared" si="28"/>
        <v>#DIV/0!</v>
      </c>
      <c r="Y50" s="90">
        <v>0</v>
      </c>
      <c r="Z50" s="90">
        <v>0</v>
      </c>
      <c r="AA50" s="92">
        <v>0</v>
      </c>
      <c r="AB50" s="92" t="e">
        <f t="shared" si="29"/>
        <v>#DIV/0!</v>
      </c>
      <c r="AC50" s="92">
        <v>0</v>
      </c>
      <c r="AD50" s="92" t="e">
        <f t="shared" si="30"/>
        <v>#DIV/0!</v>
      </c>
      <c r="AE50" s="92">
        <v>0</v>
      </c>
      <c r="AF50" s="92" t="e">
        <f t="shared" si="31"/>
        <v>#DIV/0!</v>
      </c>
      <c r="AG50" s="92">
        <v>0</v>
      </c>
      <c r="AH50" s="92" t="e">
        <f>(AF50/Z50)*100</f>
        <v>#DIV/0!</v>
      </c>
      <c r="AI50" s="90">
        <v>0</v>
      </c>
      <c r="AJ50" s="90">
        <v>0</v>
      </c>
      <c r="AK50" s="90">
        <v>0</v>
      </c>
      <c r="AL50" s="90">
        <v>0</v>
      </c>
      <c r="AM50" s="90">
        <v>0</v>
      </c>
      <c r="AN50" s="90">
        <v>0</v>
      </c>
      <c r="AO50" s="90">
        <v>0</v>
      </c>
    </row>
    <row r="51" spans="1:41">
      <c r="A51" s="90">
        <v>38</v>
      </c>
      <c r="B51" s="90" t="s">
        <v>59</v>
      </c>
      <c r="C51" s="90">
        <v>16932</v>
      </c>
      <c r="D51" s="90">
        <v>13643</v>
      </c>
      <c r="E51" s="92">
        <v>15913</v>
      </c>
      <c r="F51" s="92">
        <f t="shared" si="19"/>
        <v>93.981809591306401</v>
      </c>
      <c r="G51" s="92">
        <v>13025</v>
      </c>
      <c r="H51" s="92">
        <f t="shared" si="20"/>
        <v>95.470204500476427</v>
      </c>
      <c r="I51" s="92">
        <v>8674</v>
      </c>
      <c r="J51" s="92">
        <f t="shared" si="21"/>
        <v>51.228443184502716</v>
      </c>
      <c r="K51" s="92">
        <v>6976</v>
      </c>
      <c r="L51" s="92">
        <f t="shared" si="22"/>
        <v>51.132448874880886</v>
      </c>
      <c r="M51" s="92">
        <v>14998</v>
      </c>
      <c r="N51" s="92">
        <f t="shared" si="23"/>
        <v>88.577840774864157</v>
      </c>
      <c r="O51" s="92">
        <v>11836</v>
      </c>
      <c r="P51" s="92">
        <f t="shared" si="24"/>
        <v>86.755112511910866</v>
      </c>
      <c r="Q51" s="92">
        <v>16879</v>
      </c>
      <c r="R51" s="92">
        <f t="shared" si="25"/>
        <v>99.686983227025749</v>
      </c>
      <c r="S51" s="92">
        <v>13630</v>
      </c>
      <c r="T51" s="92">
        <f t="shared" si="26"/>
        <v>99.904713039654041</v>
      </c>
      <c r="U51" s="92">
        <v>16932</v>
      </c>
      <c r="V51" s="92">
        <f t="shared" si="27"/>
        <v>100</v>
      </c>
      <c r="W51" s="92">
        <v>13643</v>
      </c>
      <c r="X51" s="92">
        <f t="shared" si="28"/>
        <v>100</v>
      </c>
      <c r="Y51" s="90">
        <v>203</v>
      </c>
      <c r="Z51" s="90">
        <v>179</v>
      </c>
      <c r="AA51" s="92">
        <v>60</v>
      </c>
      <c r="AB51" s="92">
        <f t="shared" si="29"/>
        <v>33.519553072625698</v>
      </c>
      <c r="AC51" s="92">
        <v>194</v>
      </c>
      <c r="AD51" s="92">
        <f t="shared" si="30"/>
        <v>108.37988826815644</v>
      </c>
      <c r="AE51" s="92">
        <v>203</v>
      </c>
      <c r="AF51" s="92">
        <f t="shared" si="31"/>
        <v>113.40782122905028</v>
      </c>
      <c r="AG51" s="92">
        <v>0</v>
      </c>
      <c r="AH51" s="92">
        <f>(AF51/Z51)*100</f>
        <v>63.356324708966639</v>
      </c>
      <c r="AI51" s="90">
        <v>0</v>
      </c>
      <c r="AJ51" s="90">
        <v>0</v>
      </c>
      <c r="AK51" s="90">
        <v>0</v>
      </c>
      <c r="AL51" s="90">
        <v>0</v>
      </c>
      <c r="AM51" s="90">
        <v>0</v>
      </c>
      <c r="AN51" s="90">
        <v>0</v>
      </c>
      <c r="AO51" s="90">
        <v>0</v>
      </c>
    </row>
    <row r="52" spans="1:41">
      <c r="A52" s="90">
        <v>39</v>
      </c>
      <c r="B52" s="90" t="s">
        <v>60</v>
      </c>
      <c r="C52" s="90">
        <v>5158</v>
      </c>
      <c r="D52" s="90">
        <v>3154</v>
      </c>
      <c r="E52" s="92">
        <v>3220</v>
      </c>
      <c r="F52" s="92">
        <f t="shared" si="19"/>
        <v>62.427297402093842</v>
      </c>
      <c r="G52" s="92">
        <v>1847</v>
      </c>
      <c r="H52" s="92">
        <f t="shared" si="20"/>
        <v>58.560558021559928</v>
      </c>
      <c r="I52" s="92">
        <v>4454</v>
      </c>
      <c r="J52" s="92">
        <f t="shared" si="21"/>
        <v>86.351298953082591</v>
      </c>
      <c r="K52" s="92">
        <v>2539</v>
      </c>
      <c r="L52" s="92">
        <f t="shared" si="22"/>
        <v>80.500951173113506</v>
      </c>
      <c r="M52" s="92">
        <v>4476</v>
      </c>
      <c r="N52" s="92">
        <f t="shared" si="23"/>
        <v>86.777820860798755</v>
      </c>
      <c r="O52" s="92">
        <v>2544</v>
      </c>
      <c r="P52" s="92">
        <f t="shared" si="24"/>
        <v>80.659480025364616</v>
      </c>
      <c r="Q52" s="92">
        <v>3755</v>
      </c>
      <c r="R52" s="92">
        <f t="shared" si="25"/>
        <v>72.799534703373396</v>
      </c>
      <c r="S52" s="92">
        <v>2035</v>
      </c>
      <c r="T52" s="92">
        <f t="shared" si="26"/>
        <v>64.521242866201646</v>
      </c>
      <c r="U52" s="92">
        <v>3755</v>
      </c>
      <c r="V52" s="92">
        <f t="shared" si="27"/>
        <v>72.799534703373396</v>
      </c>
      <c r="W52" s="92">
        <v>2035</v>
      </c>
      <c r="X52" s="92">
        <f t="shared" si="28"/>
        <v>64.521242866201646</v>
      </c>
      <c r="Y52" s="90">
        <v>21</v>
      </c>
      <c r="Z52" s="90">
        <v>263</v>
      </c>
      <c r="AA52" s="92">
        <v>261</v>
      </c>
      <c r="AB52" s="92">
        <f t="shared" si="29"/>
        <v>99.239543726235752</v>
      </c>
      <c r="AC52" s="92">
        <v>84</v>
      </c>
      <c r="AD52" s="92">
        <f t="shared" si="30"/>
        <v>31.939163498098861</v>
      </c>
      <c r="AE52" s="92">
        <v>261</v>
      </c>
      <c r="AF52" s="92">
        <f t="shared" si="31"/>
        <v>99.239543726235752</v>
      </c>
      <c r="AG52" s="92">
        <v>263</v>
      </c>
      <c r="AH52" s="92">
        <f>(AF52/Z52)*100</f>
        <v>37.73366681605922</v>
      </c>
      <c r="AI52" s="90">
        <v>3</v>
      </c>
      <c r="AJ52" s="90">
        <v>0</v>
      </c>
      <c r="AK52" s="90">
        <v>0</v>
      </c>
      <c r="AL52" s="90">
        <v>0</v>
      </c>
      <c r="AM52" s="90">
        <v>0</v>
      </c>
      <c r="AN52" s="90">
        <v>0</v>
      </c>
      <c r="AO52" s="90">
        <v>0</v>
      </c>
    </row>
    <row r="53" spans="1:41">
      <c r="A53" s="91"/>
      <c r="B53" s="91" t="s">
        <v>61</v>
      </c>
      <c r="C53" s="91">
        <f>SUM(C49:C52)</f>
        <v>41335</v>
      </c>
      <c r="D53" s="91">
        <f>SUM(D49:D52)</f>
        <v>21401</v>
      </c>
      <c r="E53" s="93">
        <f>SUM(E49:E52)</f>
        <v>36590</v>
      </c>
      <c r="F53" s="93">
        <f t="shared" si="19"/>
        <v>88.520624168380309</v>
      </c>
      <c r="G53" s="93">
        <f>SUM(G49:G52)</f>
        <v>19007</v>
      </c>
      <c r="H53" s="93">
        <f t="shared" si="20"/>
        <v>88.813606840801825</v>
      </c>
      <c r="I53" s="93">
        <f>SUM(I49:I52)</f>
        <v>16190</v>
      </c>
      <c r="J53" s="93">
        <f t="shared" si="21"/>
        <v>39.167775492923674</v>
      </c>
      <c r="K53" s="93">
        <f>SUM(K49:K52)</f>
        <v>10288</v>
      </c>
      <c r="L53" s="93">
        <f t="shared" si="22"/>
        <v>48.072519975702072</v>
      </c>
      <c r="M53" s="93">
        <f>SUM(M49:M52)</f>
        <v>35631</v>
      </c>
      <c r="N53" s="93">
        <f t="shared" si="23"/>
        <v>86.200556429176245</v>
      </c>
      <c r="O53" s="93">
        <f>SUM(O49:O52)</f>
        <v>18011</v>
      </c>
      <c r="P53" s="93">
        <f t="shared" si="24"/>
        <v>84.159618709406104</v>
      </c>
      <c r="Q53" s="93">
        <f>SUM(Q49:Q52)</f>
        <v>36798</v>
      </c>
      <c r="R53" s="93">
        <f t="shared" si="25"/>
        <v>89.023829684286923</v>
      </c>
      <c r="S53" s="93">
        <f>SUM(S49:S52)</f>
        <v>19112</v>
      </c>
      <c r="T53" s="93">
        <f t="shared" si="26"/>
        <v>89.304238119714029</v>
      </c>
      <c r="U53" s="93">
        <f>SUM(U49:U52)</f>
        <v>36851</v>
      </c>
      <c r="V53" s="93">
        <f t="shared" si="27"/>
        <v>89.152050320551595</v>
      </c>
      <c r="W53" s="93">
        <f>SUM(W49:W52)</f>
        <v>19125</v>
      </c>
      <c r="X53" s="93">
        <f t="shared" si="28"/>
        <v>89.3649829447222</v>
      </c>
      <c r="Y53" s="91">
        <f>SUM(Y49:Y52)</f>
        <v>812</v>
      </c>
      <c r="Z53" s="91">
        <f>SUM(Z49:Z52)</f>
        <v>2318</v>
      </c>
      <c r="AA53" s="93">
        <f>SUM(AA49:AA52)</f>
        <v>1092</v>
      </c>
      <c r="AB53" s="93">
        <f t="shared" si="29"/>
        <v>47.109577221742882</v>
      </c>
      <c r="AC53" s="93">
        <f>SUM(AC49:AC52)</f>
        <v>1558</v>
      </c>
      <c r="AD53" s="93">
        <f t="shared" si="30"/>
        <v>67.213114754098356</v>
      </c>
      <c r="AE53" s="93">
        <f>SUM(AE49:AE52)</f>
        <v>2175</v>
      </c>
      <c r="AF53" s="93">
        <f t="shared" si="31"/>
        <v>93.830888697152716</v>
      </c>
      <c r="AG53" s="93">
        <f>SUM(AG49:AG52)</f>
        <v>2139</v>
      </c>
      <c r="AH53" s="93">
        <f>(AG53/Z53)*100</f>
        <v>92.27782571182054</v>
      </c>
      <c r="AI53" s="91">
        <f t="shared" ref="AI53:AO53" si="34">SUM(AI49:AI52)</f>
        <v>99</v>
      </c>
      <c r="AJ53" s="91">
        <f t="shared" si="34"/>
        <v>0</v>
      </c>
      <c r="AK53" s="91">
        <f t="shared" si="34"/>
        <v>0</v>
      </c>
      <c r="AL53" s="91">
        <f t="shared" si="34"/>
        <v>0</v>
      </c>
      <c r="AM53" s="91">
        <f t="shared" si="34"/>
        <v>0</v>
      </c>
      <c r="AN53" s="91">
        <f t="shared" si="34"/>
        <v>0</v>
      </c>
      <c r="AO53" s="91">
        <f t="shared" si="34"/>
        <v>0</v>
      </c>
    </row>
    <row r="54" spans="1:41">
      <c r="A54" s="90">
        <v>40</v>
      </c>
      <c r="B54" s="90" t="s">
        <v>62</v>
      </c>
      <c r="C54" s="90">
        <v>0</v>
      </c>
      <c r="D54" s="90">
        <v>0</v>
      </c>
      <c r="E54" s="92">
        <v>0</v>
      </c>
      <c r="F54" s="92" t="e">
        <f t="shared" si="19"/>
        <v>#DIV/0!</v>
      </c>
      <c r="G54" s="92">
        <v>0</v>
      </c>
      <c r="H54" s="92" t="e">
        <f t="shared" si="20"/>
        <v>#DIV/0!</v>
      </c>
      <c r="I54" s="92">
        <v>0</v>
      </c>
      <c r="J54" s="92" t="e">
        <f t="shared" si="21"/>
        <v>#DIV/0!</v>
      </c>
      <c r="K54" s="92">
        <v>0</v>
      </c>
      <c r="L54" s="92" t="e">
        <f t="shared" si="22"/>
        <v>#DIV/0!</v>
      </c>
      <c r="M54" s="92">
        <v>0</v>
      </c>
      <c r="N54" s="92" t="e">
        <f t="shared" si="23"/>
        <v>#DIV/0!</v>
      </c>
      <c r="O54" s="92">
        <v>0</v>
      </c>
      <c r="P54" s="92" t="e">
        <f t="shared" si="24"/>
        <v>#DIV/0!</v>
      </c>
      <c r="Q54" s="92">
        <v>0</v>
      </c>
      <c r="R54" s="92" t="e">
        <f t="shared" si="25"/>
        <v>#DIV/0!</v>
      </c>
      <c r="S54" s="92">
        <v>0</v>
      </c>
      <c r="T54" s="92" t="e">
        <f t="shared" si="26"/>
        <v>#DIV/0!</v>
      </c>
      <c r="U54" s="92">
        <v>0</v>
      </c>
      <c r="V54" s="92" t="e">
        <f t="shared" si="27"/>
        <v>#DIV/0!</v>
      </c>
      <c r="W54" s="92">
        <v>0</v>
      </c>
      <c r="X54" s="92" t="e">
        <f t="shared" si="28"/>
        <v>#DIV/0!</v>
      </c>
      <c r="Y54" s="90">
        <v>0</v>
      </c>
      <c r="Z54" s="90">
        <v>0</v>
      </c>
      <c r="AA54" s="92">
        <v>0</v>
      </c>
      <c r="AB54" s="92" t="e">
        <f t="shared" si="29"/>
        <v>#DIV/0!</v>
      </c>
      <c r="AC54" s="92">
        <v>0</v>
      </c>
      <c r="AD54" s="92" t="e">
        <f t="shared" si="30"/>
        <v>#DIV/0!</v>
      </c>
      <c r="AE54" s="92">
        <v>0</v>
      </c>
      <c r="AF54" s="92" t="e">
        <f t="shared" si="31"/>
        <v>#DIV/0!</v>
      </c>
      <c r="AG54" s="92">
        <v>0</v>
      </c>
      <c r="AH54" s="92" t="e">
        <f>(AF54/Z54)*100</f>
        <v>#DIV/0!</v>
      </c>
      <c r="AI54" s="90">
        <v>0</v>
      </c>
      <c r="AJ54" s="90">
        <v>0</v>
      </c>
      <c r="AK54" s="90">
        <v>0</v>
      </c>
      <c r="AL54" s="90">
        <v>0</v>
      </c>
      <c r="AM54" s="90">
        <v>0</v>
      </c>
      <c r="AN54" s="90">
        <v>0</v>
      </c>
      <c r="AO54" s="90">
        <v>0</v>
      </c>
    </row>
    <row r="55" spans="1:41">
      <c r="A55" s="90">
        <v>41</v>
      </c>
      <c r="B55" s="90" t="s">
        <v>63</v>
      </c>
      <c r="C55" s="90">
        <v>0</v>
      </c>
      <c r="D55" s="90">
        <v>0</v>
      </c>
      <c r="E55" s="92">
        <v>0</v>
      </c>
      <c r="F55" s="92" t="e">
        <f t="shared" si="19"/>
        <v>#DIV/0!</v>
      </c>
      <c r="G55" s="92">
        <v>0</v>
      </c>
      <c r="H55" s="92" t="e">
        <f t="shared" si="20"/>
        <v>#DIV/0!</v>
      </c>
      <c r="I55" s="92">
        <v>0</v>
      </c>
      <c r="J55" s="92" t="e">
        <f t="shared" si="21"/>
        <v>#DIV/0!</v>
      </c>
      <c r="K55" s="92">
        <v>0</v>
      </c>
      <c r="L55" s="92" t="e">
        <f t="shared" si="22"/>
        <v>#DIV/0!</v>
      </c>
      <c r="M55" s="92">
        <v>0</v>
      </c>
      <c r="N55" s="92" t="e">
        <f t="shared" si="23"/>
        <v>#DIV/0!</v>
      </c>
      <c r="O55" s="92">
        <v>0</v>
      </c>
      <c r="P55" s="92" t="e">
        <f t="shared" si="24"/>
        <v>#DIV/0!</v>
      </c>
      <c r="Q55" s="92">
        <v>0</v>
      </c>
      <c r="R55" s="92" t="e">
        <f t="shared" si="25"/>
        <v>#DIV/0!</v>
      </c>
      <c r="S55" s="92">
        <v>0</v>
      </c>
      <c r="T55" s="92" t="e">
        <f t="shared" si="26"/>
        <v>#DIV/0!</v>
      </c>
      <c r="U55" s="92">
        <v>0</v>
      </c>
      <c r="V55" s="92" t="e">
        <f t="shared" si="27"/>
        <v>#DIV/0!</v>
      </c>
      <c r="W55" s="92">
        <v>0</v>
      </c>
      <c r="X55" s="92" t="e">
        <f t="shared" si="28"/>
        <v>#DIV/0!</v>
      </c>
      <c r="Y55" s="90">
        <v>0</v>
      </c>
      <c r="Z55" s="90">
        <v>0</v>
      </c>
      <c r="AA55" s="92">
        <v>0</v>
      </c>
      <c r="AB55" s="92" t="e">
        <f t="shared" si="29"/>
        <v>#DIV/0!</v>
      </c>
      <c r="AC55" s="92">
        <v>0</v>
      </c>
      <c r="AD55" s="92" t="e">
        <f t="shared" si="30"/>
        <v>#DIV/0!</v>
      </c>
      <c r="AE55" s="92">
        <v>0</v>
      </c>
      <c r="AF55" s="92" t="e">
        <f t="shared" si="31"/>
        <v>#DIV/0!</v>
      </c>
      <c r="AG55" s="92">
        <v>0</v>
      </c>
      <c r="AH55" s="92" t="e">
        <f>(AF55/Z55)*100</f>
        <v>#DIV/0!</v>
      </c>
      <c r="AI55" s="90">
        <v>0</v>
      </c>
      <c r="AJ55" s="90">
        <v>0</v>
      </c>
      <c r="AK55" s="90">
        <v>0</v>
      </c>
      <c r="AL55" s="90">
        <v>0</v>
      </c>
      <c r="AM55" s="90">
        <v>0</v>
      </c>
      <c r="AN55" s="90">
        <v>0</v>
      </c>
      <c r="AO55" s="90">
        <v>0</v>
      </c>
    </row>
    <row r="56" spans="1:41">
      <c r="A56" s="90">
        <v>42</v>
      </c>
      <c r="B56" s="90" t="s">
        <v>64</v>
      </c>
      <c r="C56" s="90">
        <v>0</v>
      </c>
      <c r="D56" s="90">
        <v>0</v>
      </c>
      <c r="E56" s="92">
        <v>0</v>
      </c>
      <c r="F56" s="92" t="e">
        <f t="shared" si="19"/>
        <v>#DIV/0!</v>
      </c>
      <c r="G56" s="92">
        <v>0</v>
      </c>
      <c r="H56" s="92" t="e">
        <f t="shared" si="20"/>
        <v>#DIV/0!</v>
      </c>
      <c r="I56" s="92">
        <v>0</v>
      </c>
      <c r="J56" s="92" t="e">
        <f t="shared" si="21"/>
        <v>#DIV/0!</v>
      </c>
      <c r="K56" s="92">
        <v>0</v>
      </c>
      <c r="L56" s="92" t="e">
        <f t="shared" si="22"/>
        <v>#DIV/0!</v>
      </c>
      <c r="M56" s="92">
        <v>0</v>
      </c>
      <c r="N56" s="92" t="e">
        <f t="shared" si="23"/>
        <v>#DIV/0!</v>
      </c>
      <c r="O56" s="92">
        <v>0</v>
      </c>
      <c r="P56" s="92" t="e">
        <f t="shared" si="24"/>
        <v>#DIV/0!</v>
      </c>
      <c r="Q56" s="92">
        <v>0</v>
      </c>
      <c r="R56" s="92" t="e">
        <f t="shared" si="25"/>
        <v>#DIV/0!</v>
      </c>
      <c r="S56" s="92">
        <v>0</v>
      </c>
      <c r="T56" s="92" t="e">
        <f t="shared" si="26"/>
        <v>#DIV/0!</v>
      </c>
      <c r="U56" s="92">
        <v>0</v>
      </c>
      <c r="V56" s="92" t="e">
        <f t="shared" si="27"/>
        <v>#DIV/0!</v>
      </c>
      <c r="W56" s="92">
        <v>0</v>
      </c>
      <c r="X56" s="92" t="e">
        <f t="shared" si="28"/>
        <v>#DIV/0!</v>
      </c>
      <c r="Y56" s="90">
        <v>0</v>
      </c>
      <c r="Z56" s="90">
        <v>0</v>
      </c>
      <c r="AA56" s="92">
        <v>0</v>
      </c>
      <c r="AB56" s="92" t="e">
        <f t="shared" si="29"/>
        <v>#DIV/0!</v>
      </c>
      <c r="AC56" s="92">
        <v>0</v>
      </c>
      <c r="AD56" s="92" t="e">
        <f t="shared" si="30"/>
        <v>#DIV/0!</v>
      </c>
      <c r="AE56" s="92">
        <v>0</v>
      </c>
      <c r="AF56" s="92" t="e">
        <f t="shared" si="31"/>
        <v>#DIV/0!</v>
      </c>
      <c r="AG56" s="92">
        <v>0</v>
      </c>
      <c r="AH56" s="92" t="e">
        <f>(AF56/Z56)*100</f>
        <v>#DIV/0!</v>
      </c>
      <c r="AI56" s="90">
        <v>0</v>
      </c>
      <c r="AJ56" s="90">
        <v>0</v>
      </c>
      <c r="AK56" s="90">
        <v>0</v>
      </c>
      <c r="AL56" s="90">
        <v>0</v>
      </c>
      <c r="AM56" s="90">
        <v>0</v>
      </c>
      <c r="AN56" s="90">
        <v>0</v>
      </c>
      <c r="AO56" s="90">
        <v>0</v>
      </c>
    </row>
    <row r="57" spans="1:41">
      <c r="A57" s="90">
        <v>43</v>
      </c>
      <c r="B57" s="90" t="s">
        <v>65</v>
      </c>
      <c r="C57" s="90">
        <v>307395</v>
      </c>
      <c r="D57" s="90">
        <v>65237</v>
      </c>
      <c r="E57" s="92">
        <v>99419</v>
      </c>
      <c r="F57" s="92">
        <f t="shared" si="19"/>
        <v>32.342425868995917</v>
      </c>
      <c r="G57" s="92">
        <v>12605</v>
      </c>
      <c r="H57" s="92">
        <f t="shared" si="20"/>
        <v>19.321857228260036</v>
      </c>
      <c r="I57" s="92">
        <v>307395</v>
      </c>
      <c r="J57" s="92">
        <f t="shared" si="21"/>
        <v>100</v>
      </c>
      <c r="K57" s="92">
        <v>65237</v>
      </c>
      <c r="L57" s="92">
        <f t="shared" si="22"/>
        <v>100</v>
      </c>
      <c r="M57" s="92">
        <v>307395</v>
      </c>
      <c r="N57" s="92">
        <f t="shared" si="23"/>
        <v>100</v>
      </c>
      <c r="O57" s="92">
        <v>65237</v>
      </c>
      <c r="P57" s="92">
        <f t="shared" si="24"/>
        <v>100</v>
      </c>
      <c r="Q57" s="92">
        <v>307395</v>
      </c>
      <c r="R57" s="92">
        <f t="shared" si="25"/>
        <v>100</v>
      </c>
      <c r="S57" s="92">
        <v>65237</v>
      </c>
      <c r="T57" s="92">
        <f t="shared" si="26"/>
        <v>100</v>
      </c>
      <c r="U57" s="92">
        <v>307395</v>
      </c>
      <c r="V57" s="92">
        <f t="shared" si="27"/>
        <v>100</v>
      </c>
      <c r="W57" s="92">
        <v>65237</v>
      </c>
      <c r="X57" s="92">
        <f t="shared" si="28"/>
        <v>100</v>
      </c>
      <c r="Y57" s="90">
        <v>0</v>
      </c>
      <c r="Z57" s="90">
        <v>1118</v>
      </c>
      <c r="AA57" s="92">
        <v>1118</v>
      </c>
      <c r="AB57" s="92">
        <f t="shared" si="29"/>
        <v>100</v>
      </c>
      <c r="AC57" s="92">
        <v>0</v>
      </c>
      <c r="AD57" s="92">
        <f t="shared" si="30"/>
        <v>0</v>
      </c>
      <c r="AE57" s="92">
        <v>1118</v>
      </c>
      <c r="AF57" s="92">
        <f t="shared" si="31"/>
        <v>100</v>
      </c>
      <c r="AG57" s="92">
        <v>1118</v>
      </c>
      <c r="AH57" s="92">
        <f>(AF57/Z57)*100</f>
        <v>8.9445438282647594</v>
      </c>
      <c r="AI57" s="90">
        <v>0</v>
      </c>
      <c r="AJ57" s="90">
        <v>0</v>
      </c>
      <c r="AK57" s="90">
        <v>0</v>
      </c>
      <c r="AL57" s="90">
        <v>0</v>
      </c>
      <c r="AM57" s="90">
        <v>0</v>
      </c>
      <c r="AN57" s="90">
        <v>0</v>
      </c>
      <c r="AO57" s="90">
        <v>0</v>
      </c>
    </row>
    <row r="58" spans="1:41">
      <c r="A58" s="91"/>
      <c r="B58" s="91" t="s">
        <v>66</v>
      </c>
      <c r="C58" s="91">
        <f>SUM(C54:C57)</f>
        <v>307395</v>
      </c>
      <c r="D58" s="91">
        <f>SUM(D54:D57)</f>
        <v>65237</v>
      </c>
      <c r="E58" s="93">
        <f>SUM(E54:E57)</f>
        <v>99419</v>
      </c>
      <c r="F58" s="93">
        <f t="shared" si="19"/>
        <v>32.342425868995917</v>
      </c>
      <c r="G58" s="93">
        <f>SUM(G54:G57)</f>
        <v>12605</v>
      </c>
      <c r="H58" s="93">
        <f t="shared" si="20"/>
        <v>19.321857228260036</v>
      </c>
      <c r="I58" s="93">
        <f>SUM(I54:I57)</f>
        <v>307395</v>
      </c>
      <c r="J58" s="93">
        <f t="shared" si="21"/>
        <v>100</v>
      </c>
      <c r="K58" s="93">
        <f>SUM(K54:K57)</f>
        <v>65237</v>
      </c>
      <c r="L58" s="93">
        <f t="shared" si="22"/>
        <v>100</v>
      </c>
      <c r="M58" s="93">
        <f>SUM(M54:M57)</f>
        <v>307395</v>
      </c>
      <c r="N58" s="93">
        <f t="shared" si="23"/>
        <v>100</v>
      </c>
      <c r="O58" s="93">
        <f>SUM(O54:O57)</f>
        <v>65237</v>
      </c>
      <c r="P58" s="93">
        <f t="shared" si="24"/>
        <v>100</v>
      </c>
      <c r="Q58" s="93">
        <f>SUM(Q54:Q57)</f>
        <v>307395</v>
      </c>
      <c r="R58" s="93">
        <f t="shared" si="25"/>
        <v>100</v>
      </c>
      <c r="S58" s="93">
        <f>SUM(S54:S57)</f>
        <v>65237</v>
      </c>
      <c r="T58" s="93">
        <f t="shared" si="26"/>
        <v>100</v>
      </c>
      <c r="U58" s="93">
        <f>SUM(U54:U57)</f>
        <v>307395</v>
      </c>
      <c r="V58" s="93">
        <f t="shared" si="27"/>
        <v>100</v>
      </c>
      <c r="W58" s="93">
        <f>SUM(W54:W57)</f>
        <v>65237</v>
      </c>
      <c r="X58" s="93">
        <f t="shared" si="28"/>
        <v>100</v>
      </c>
      <c r="Y58" s="91">
        <f>SUM(Y54:Y57)</f>
        <v>0</v>
      </c>
      <c r="Z58" s="91">
        <f>SUM(Z54:Z57)</f>
        <v>1118</v>
      </c>
      <c r="AA58" s="93">
        <f>SUM(AA54:AA57)</f>
        <v>1118</v>
      </c>
      <c r="AB58" s="93">
        <f t="shared" si="29"/>
        <v>100</v>
      </c>
      <c r="AC58" s="93">
        <f>SUM(AC54:AC57)</f>
        <v>0</v>
      </c>
      <c r="AD58" s="93">
        <f t="shared" si="30"/>
        <v>0</v>
      </c>
      <c r="AE58" s="93">
        <f>SUM(AE54:AE57)</f>
        <v>1118</v>
      </c>
      <c r="AF58" s="93">
        <f t="shared" si="31"/>
        <v>100</v>
      </c>
      <c r="AG58" s="93">
        <f>SUM(AG54:AG57)</f>
        <v>1118</v>
      </c>
      <c r="AH58" s="93">
        <f>(AG58/Z58)*100</f>
        <v>100</v>
      </c>
      <c r="AI58" s="91">
        <f t="shared" ref="AI58:AO58" si="35">SUM(AI54:AI57)</f>
        <v>0</v>
      </c>
      <c r="AJ58" s="91">
        <f t="shared" si="35"/>
        <v>0</v>
      </c>
      <c r="AK58" s="91">
        <f t="shared" si="35"/>
        <v>0</v>
      </c>
      <c r="AL58" s="91">
        <f t="shared" si="35"/>
        <v>0</v>
      </c>
      <c r="AM58" s="91">
        <f t="shared" si="35"/>
        <v>0</v>
      </c>
      <c r="AN58" s="91">
        <f t="shared" si="35"/>
        <v>0</v>
      </c>
      <c r="AO58" s="91">
        <f t="shared" si="35"/>
        <v>0</v>
      </c>
    </row>
    <row r="59" spans="1:41">
      <c r="A59" s="91"/>
      <c r="B59" s="91" t="s">
        <v>67</v>
      </c>
      <c r="C59" s="91">
        <f>SUM(C35,C37,C42,C48,C53,C58)</f>
        <v>7441999</v>
      </c>
      <c r="D59" s="91">
        <f>SUM(D35,D37,D42,D48,D53,D58)</f>
        <v>2843289</v>
      </c>
      <c r="E59" s="93">
        <f>SUM(E35,E37,E42,E48,E53,E58)</f>
        <v>5104234</v>
      </c>
      <c r="F59" s="93">
        <f t="shared" si="19"/>
        <v>68.586867587593076</v>
      </c>
      <c r="G59" s="93">
        <f>SUM(G35,G37,G42,G48,G53,G58)</f>
        <v>1767980</v>
      </c>
      <c r="H59" s="93">
        <f t="shared" si="20"/>
        <v>62.180805398255337</v>
      </c>
      <c r="I59" s="93">
        <f>SUM(I35,I37,I42,I48,I53,I58)</f>
        <v>3557369</v>
      </c>
      <c r="J59" s="93">
        <f t="shared" si="21"/>
        <v>47.801256087242152</v>
      </c>
      <c r="K59" s="93">
        <f>SUM(K35,K37,K42,K48,K53,K58)</f>
        <v>1083440</v>
      </c>
      <c r="L59" s="93">
        <f t="shared" si="22"/>
        <v>38.10516623530004</v>
      </c>
      <c r="M59" s="93">
        <f>SUM(M35,M37,M42,M48,M53,M58)</f>
        <v>4972842</v>
      </c>
      <c r="N59" s="93">
        <f t="shared" si="23"/>
        <v>66.82132045435641</v>
      </c>
      <c r="O59" s="93">
        <f>SUM(O35,O37,O42,O48,O53,O58)</f>
        <v>1622516</v>
      </c>
      <c r="P59" s="93">
        <f t="shared" si="24"/>
        <v>57.064758454029821</v>
      </c>
      <c r="Q59" s="93">
        <f>SUM(Q35,Q37,Q42,Q48,Q53,Q58)</f>
        <v>7077871</v>
      </c>
      <c r="R59" s="93">
        <f t="shared" si="25"/>
        <v>95.107121083999075</v>
      </c>
      <c r="S59" s="93">
        <f>SUM(S35,S37,S42,S48,S53,S58)</f>
        <v>2845916</v>
      </c>
      <c r="T59" s="93">
        <f t="shared" si="26"/>
        <v>100.09239299979707</v>
      </c>
      <c r="U59" s="93">
        <f>SUM(U35,U37,U42,U48,U53,U58)</f>
        <v>6542921</v>
      </c>
      <c r="V59" s="93">
        <f t="shared" si="27"/>
        <v>87.918864272892279</v>
      </c>
      <c r="W59" s="93">
        <f>SUM(W35,W37,W42,W48,W53,W58)</f>
        <v>2632056</v>
      </c>
      <c r="X59" s="93">
        <f t="shared" si="28"/>
        <v>92.570822030402113</v>
      </c>
      <c r="Y59" s="91">
        <f>SUM(Y35,Y37,Y42,Y48,Y53,Y58)</f>
        <v>431221</v>
      </c>
      <c r="Z59" s="91">
        <f>SUM(Z35,Z37,Z42,Z48,Z53,Z58)</f>
        <v>166997</v>
      </c>
      <c r="AA59" s="93">
        <f>SUM(AA35,AA37,AA42,AA48,AA53,AA58)</f>
        <v>114485</v>
      </c>
      <c r="AB59" s="93">
        <f t="shared" si="29"/>
        <v>68.555123744737926</v>
      </c>
      <c r="AC59" s="93">
        <f>SUM(AC35,AC37,AC42,AC48,AC53,AC58)</f>
        <v>65605</v>
      </c>
      <c r="AD59" s="93">
        <f t="shared" si="30"/>
        <v>39.285136858745965</v>
      </c>
      <c r="AE59" s="93">
        <f>SUM(AE35,AE37,AE42,AE48,AE53,AE58)</f>
        <v>87223</v>
      </c>
      <c r="AF59" s="93">
        <f t="shared" si="31"/>
        <v>52.230279585860828</v>
      </c>
      <c r="AG59" s="93">
        <f>SUM(AG35,AG37,AG42,AG48,AG53,AG58)</f>
        <v>137347</v>
      </c>
      <c r="AH59" s="93">
        <f>(AG59/Z59)*100</f>
        <v>82.245190033353893</v>
      </c>
      <c r="AI59" s="91">
        <f t="shared" ref="AI59:AO59" si="36">SUM(AI35,AI37,AI42,AI48,AI53,AI58)</f>
        <v>28418</v>
      </c>
      <c r="AJ59" s="91">
        <f t="shared" si="36"/>
        <v>8276</v>
      </c>
      <c r="AK59" s="91">
        <f t="shared" si="36"/>
        <v>463</v>
      </c>
      <c r="AL59" s="91">
        <f t="shared" si="36"/>
        <v>2415</v>
      </c>
      <c r="AM59" s="91">
        <f t="shared" si="36"/>
        <v>10405</v>
      </c>
      <c r="AN59" s="91">
        <f t="shared" si="36"/>
        <v>1245</v>
      </c>
      <c r="AO59" s="91">
        <f t="shared" si="36"/>
        <v>19055</v>
      </c>
    </row>
  </sheetData>
  <mergeCells count="30">
    <mergeCell ref="AJ5:AM5"/>
    <mergeCell ref="B1:AO1"/>
    <mergeCell ref="B2:AO2"/>
    <mergeCell ref="B3:AO3"/>
    <mergeCell ref="C4:AI4"/>
    <mergeCell ref="AJ4:AM4"/>
    <mergeCell ref="AN4:AO5"/>
    <mergeCell ref="C5:Y5"/>
    <mergeCell ref="Z5:AI5"/>
    <mergeCell ref="I6:L6"/>
    <mergeCell ref="C6:D6"/>
    <mergeCell ref="AE6:AF6"/>
    <mergeCell ref="AG6:AH6"/>
    <mergeCell ref="AI6:AI7"/>
    <mergeCell ref="AO6:AO7"/>
    <mergeCell ref="B4:B7"/>
    <mergeCell ref="A4:A7"/>
    <mergeCell ref="AJ6:AJ7"/>
    <mergeCell ref="AK6:AK7"/>
    <mergeCell ref="AL6:AL7"/>
    <mergeCell ref="AM6:AM7"/>
    <mergeCell ref="AN6:AN7"/>
    <mergeCell ref="M6:P6"/>
    <mergeCell ref="Q6:T6"/>
    <mergeCell ref="U6:X6"/>
    <mergeCell ref="AA6:AB6"/>
    <mergeCell ref="AC6:AD6"/>
    <mergeCell ref="Y6:Y7"/>
    <mergeCell ref="Z6:Z7"/>
    <mergeCell ref="E6:H6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AO20"/>
  <sheetViews>
    <sheetView workbookViewId="0">
      <selection activeCell="C7" sqref="C1:AO1048576"/>
    </sheetView>
  </sheetViews>
  <sheetFormatPr defaultRowHeight="15"/>
  <cols>
    <col min="1" max="1" width="6.5703125" customWidth="1"/>
    <col min="2" max="2" width="31.5703125" customWidth="1"/>
    <col min="3" max="4" width="12.7109375" customWidth="1"/>
    <col min="5" max="24" width="12.7109375" style="72" customWidth="1"/>
    <col min="25" max="26" width="12.7109375" customWidth="1"/>
    <col min="27" max="34" width="12.7109375" style="72" customWidth="1"/>
    <col min="35" max="41" width="12.7109375" customWidth="1"/>
  </cols>
  <sheetData>
    <row r="1" spans="1:41" ht="15.75">
      <c r="B1" s="247" t="s">
        <v>239</v>
      </c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  <c r="AH1" s="247"/>
      <c r="AI1" s="247"/>
      <c r="AJ1" s="247"/>
      <c r="AK1" s="247"/>
      <c r="AL1" s="247"/>
      <c r="AM1" s="247"/>
      <c r="AN1" s="247"/>
      <c r="AO1" s="247"/>
    </row>
    <row r="2" spans="1:41"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  <c r="AJ2" s="248"/>
      <c r="AK2" s="248"/>
      <c r="AL2" s="248"/>
      <c r="AM2" s="248"/>
      <c r="AN2" s="248"/>
      <c r="AO2" s="248"/>
    </row>
    <row r="3" spans="1:41"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  <c r="AH3" s="249"/>
      <c r="AI3" s="249"/>
      <c r="AJ3" s="249"/>
      <c r="AK3" s="249"/>
      <c r="AL3" s="249"/>
      <c r="AM3" s="249"/>
      <c r="AN3" s="249"/>
      <c r="AO3" s="249"/>
    </row>
    <row r="4" spans="1:41">
      <c r="A4" s="236" t="s">
        <v>205</v>
      </c>
      <c r="B4" s="233" t="s">
        <v>240</v>
      </c>
      <c r="C4" s="250" t="s">
        <v>207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1"/>
      <c r="AG4" s="251"/>
      <c r="AH4" s="251"/>
      <c r="AI4" s="252"/>
      <c r="AJ4" s="250" t="s">
        <v>208</v>
      </c>
      <c r="AK4" s="251"/>
      <c r="AL4" s="251"/>
      <c r="AM4" s="252"/>
      <c r="AN4" s="253" t="s">
        <v>209</v>
      </c>
      <c r="AO4" s="254"/>
    </row>
    <row r="5" spans="1:41">
      <c r="A5" s="236"/>
      <c r="B5" s="234"/>
      <c r="C5" s="244" t="s">
        <v>210</v>
      </c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8"/>
      <c r="Z5" s="259" t="s">
        <v>211</v>
      </c>
      <c r="AA5" s="260"/>
      <c r="AB5" s="260"/>
      <c r="AC5" s="260"/>
      <c r="AD5" s="260"/>
      <c r="AE5" s="260"/>
      <c r="AF5" s="260"/>
      <c r="AG5" s="260"/>
      <c r="AH5" s="260"/>
      <c r="AI5" s="261"/>
      <c r="AJ5" s="244" t="s">
        <v>212</v>
      </c>
      <c r="AK5" s="245"/>
      <c r="AL5" s="245"/>
      <c r="AM5" s="246"/>
      <c r="AN5" s="255"/>
      <c r="AO5" s="256"/>
    </row>
    <row r="6" spans="1:41" s="71" customFormat="1" ht="106.5" customHeight="1">
      <c r="A6" s="236"/>
      <c r="B6" s="234"/>
      <c r="C6" s="240" t="s">
        <v>213</v>
      </c>
      <c r="D6" s="243"/>
      <c r="E6" s="242" t="s">
        <v>214</v>
      </c>
      <c r="F6" s="242"/>
      <c r="G6" s="242"/>
      <c r="H6" s="242"/>
      <c r="I6" s="237" t="s">
        <v>215</v>
      </c>
      <c r="J6" s="148"/>
      <c r="K6" s="148"/>
      <c r="L6" s="149"/>
      <c r="M6" s="237" t="s">
        <v>216</v>
      </c>
      <c r="N6" s="238"/>
      <c r="O6" s="238"/>
      <c r="P6" s="239"/>
      <c r="Q6" s="237" t="s">
        <v>217</v>
      </c>
      <c r="R6" s="238"/>
      <c r="S6" s="238"/>
      <c r="T6" s="239"/>
      <c r="U6" s="240" t="s">
        <v>218</v>
      </c>
      <c r="V6" s="148"/>
      <c r="W6" s="148"/>
      <c r="X6" s="148"/>
      <c r="Y6" s="241" t="s">
        <v>219</v>
      </c>
      <c r="Z6" s="231" t="s">
        <v>220</v>
      </c>
      <c r="AA6" s="237" t="s">
        <v>221</v>
      </c>
      <c r="AB6" s="149"/>
      <c r="AC6" s="237" t="s">
        <v>222</v>
      </c>
      <c r="AD6" s="149"/>
      <c r="AE6" s="237" t="s">
        <v>223</v>
      </c>
      <c r="AF6" s="149"/>
      <c r="AG6" s="237" t="s">
        <v>224</v>
      </c>
      <c r="AH6" s="239"/>
      <c r="AI6" s="231" t="s">
        <v>225</v>
      </c>
      <c r="AJ6" s="231" t="s">
        <v>226</v>
      </c>
      <c r="AK6" s="231" t="s">
        <v>227</v>
      </c>
      <c r="AL6" s="231" t="s">
        <v>228</v>
      </c>
      <c r="AM6" s="231" t="s">
        <v>229</v>
      </c>
      <c r="AN6" s="231" t="s">
        <v>230</v>
      </c>
      <c r="AO6" s="231" t="s">
        <v>231</v>
      </c>
    </row>
    <row r="7" spans="1:41" ht="48" customHeight="1">
      <c r="A7" s="235"/>
      <c r="B7" s="235"/>
      <c r="C7" s="78" t="s">
        <v>232</v>
      </c>
      <c r="D7" s="78" t="s">
        <v>233</v>
      </c>
      <c r="E7" s="79" t="s">
        <v>234</v>
      </c>
      <c r="F7" s="79" t="s">
        <v>235</v>
      </c>
      <c r="G7" s="79" t="s">
        <v>236</v>
      </c>
      <c r="H7" s="79" t="s">
        <v>237</v>
      </c>
      <c r="I7" s="79" t="s">
        <v>234</v>
      </c>
      <c r="J7" s="79" t="s">
        <v>235</v>
      </c>
      <c r="K7" s="79" t="s">
        <v>236</v>
      </c>
      <c r="L7" s="79" t="s">
        <v>237</v>
      </c>
      <c r="M7" s="79" t="s">
        <v>234</v>
      </c>
      <c r="N7" s="79" t="s">
        <v>235</v>
      </c>
      <c r="O7" s="79" t="s">
        <v>236</v>
      </c>
      <c r="P7" s="79" t="s">
        <v>237</v>
      </c>
      <c r="Q7" s="79" t="s">
        <v>234</v>
      </c>
      <c r="R7" s="79" t="s">
        <v>235</v>
      </c>
      <c r="S7" s="79" t="s">
        <v>236</v>
      </c>
      <c r="T7" s="79" t="s">
        <v>237</v>
      </c>
      <c r="U7" s="79" t="s">
        <v>234</v>
      </c>
      <c r="V7" s="79" t="s">
        <v>235</v>
      </c>
      <c r="W7" s="79" t="s">
        <v>236</v>
      </c>
      <c r="X7" s="79" t="s">
        <v>237</v>
      </c>
      <c r="Y7" s="232"/>
      <c r="Z7" s="232"/>
      <c r="AA7" s="79" t="s">
        <v>238</v>
      </c>
      <c r="AB7" s="79" t="s">
        <v>235</v>
      </c>
      <c r="AC7" s="79" t="s">
        <v>238</v>
      </c>
      <c r="AD7" s="79" t="s">
        <v>235</v>
      </c>
      <c r="AE7" s="79" t="s">
        <v>238</v>
      </c>
      <c r="AF7" s="79" t="s">
        <v>235</v>
      </c>
      <c r="AG7" s="79" t="s">
        <v>238</v>
      </c>
      <c r="AH7" s="79" t="s">
        <v>235</v>
      </c>
      <c r="AI7" s="232"/>
      <c r="AJ7" s="232"/>
      <c r="AK7" s="232"/>
      <c r="AL7" s="232"/>
      <c r="AM7" s="232"/>
      <c r="AN7" s="232"/>
      <c r="AO7" s="232"/>
    </row>
    <row r="8" spans="1:41">
      <c r="A8" s="90">
        <v>1</v>
      </c>
      <c r="B8" s="90" t="s">
        <v>72</v>
      </c>
      <c r="C8" s="90">
        <v>283375</v>
      </c>
      <c r="D8" s="90">
        <v>109523</v>
      </c>
      <c r="E8" s="92">
        <v>219147</v>
      </c>
      <c r="F8" s="92">
        <f t="shared" ref="F8:F20" si="0">(E8/C8)*100</f>
        <v>77.334627260696948</v>
      </c>
      <c r="G8" s="92">
        <v>77761</v>
      </c>
      <c r="H8" s="92">
        <f t="shared" ref="H8:H20" si="1">(G8/D8)*100</f>
        <v>70.999698693425131</v>
      </c>
      <c r="I8" s="92">
        <v>166212</v>
      </c>
      <c r="J8" s="92">
        <f t="shared" ref="J8:J20" si="2">(I8/C8)*100</f>
        <v>58.654433171592416</v>
      </c>
      <c r="K8" s="92">
        <v>51230</v>
      </c>
      <c r="L8" s="92">
        <f t="shared" ref="L8:L20" si="3">(K8/D8)*100</f>
        <v>46.775563123727437</v>
      </c>
      <c r="M8" s="92">
        <v>226530</v>
      </c>
      <c r="N8" s="92">
        <f t="shared" ref="N8:N20" si="4">(M8/C8)*100</f>
        <v>79.940008822232016</v>
      </c>
      <c r="O8" s="92">
        <v>73429</v>
      </c>
      <c r="P8" s="92">
        <f t="shared" ref="P8:P20" si="5">(O8/D8)*100</f>
        <v>67.044365110524723</v>
      </c>
      <c r="Q8" s="92">
        <v>267771</v>
      </c>
      <c r="R8" s="92">
        <f t="shared" ref="R8:R20" si="6">(Q8/C8)*100</f>
        <v>94.493515659461849</v>
      </c>
      <c r="S8" s="92">
        <v>105488</v>
      </c>
      <c r="T8" s="92">
        <f t="shared" ref="T8:T20" si="7">(S8/D8)*100</f>
        <v>96.315842334486817</v>
      </c>
      <c r="U8" s="92">
        <v>267540</v>
      </c>
      <c r="V8" s="92">
        <f t="shared" ref="V8:V20" si="8">(U8/C8)*100</f>
        <v>94.411998235553597</v>
      </c>
      <c r="W8" s="92">
        <v>105468</v>
      </c>
      <c r="X8" s="92">
        <f t="shared" ref="X8:X20" si="9">(W8/D8)*100</f>
        <v>96.297581329948954</v>
      </c>
      <c r="Y8" s="90">
        <v>14818</v>
      </c>
      <c r="Z8" s="90">
        <v>5422</v>
      </c>
      <c r="AA8" s="92">
        <v>3873</v>
      </c>
      <c r="AB8" s="92">
        <f t="shared" ref="AB8:AB20" si="10">(AA8/Z8)*100</f>
        <v>71.431206196975282</v>
      </c>
      <c r="AC8" s="92">
        <v>2212</v>
      </c>
      <c r="AD8" s="92">
        <f t="shared" ref="AD8:AD20" si="11">(AC8/Z8)*100</f>
        <v>40.796753965326445</v>
      </c>
      <c r="AE8" s="92">
        <v>2752</v>
      </c>
      <c r="AF8" s="92">
        <f t="shared" ref="AF8:AF20" si="12">(AE8/Z8)*100</f>
        <v>50.756178531907047</v>
      </c>
      <c r="AG8" s="92">
        <v>4758</v>
      </c>
      <c r="AH8" s="92">
        <f t="shared" ref="AH8:AH19" si="13">(AF8/Z8)*100</f>
        <v>0.93611542847486262</v>
      </c>
      <c r="AI8" s="90">
        <v>1002</v>
      </c>
      <c r="AJ8" s="90">
        <v>349</v>
      </c>
      <c r="AK8" s="90">
        <v>12</v>
      </c>
      <c r="AL8" s="90">
        <v>0</v>
      </c>
      <c r="AM8" s="90">
        <v>314</v>
      </c>
      <c r="AN8" s="90">
        <v>38</v>
      </c>
      <c r="AO8" s="90">
        <v>813</v>
      </c>
    </row>
    <row r="9" spans="1:41">
      <c r="A9" s="90">
        <v>2</v>
      </c>
      <c r="B9" s="90" t="s">
        <v>73</v>
      </c>
      <c r="C9" s="90">
        <v>301117</v>
      </c>
      <c r="D9" s="90">
        <v>108505</v>
      </c>
      <c r="E9" s="92">
        <v>237384</v>
      </c>
      <c r="F9" s="92">
        <f t="shared" si="0"/>
        <v>78.834472978941733</v>
      </c>
      <c r="G9" s="92">
        <v>80595</v>
      </c>
      <c r="H9" s="92">
        <f t="shared" si="1"/>
        <v>74.277683056080363</v>
      </c>
      <c r="I9" s="92">
        <v>150348</v>
      </c>
      <c r="J9" s="92">
        <f t="shared" si="2"/>
        <v>49.930093618095292</v>
      </c>
      <c r="K9" s="92">
        <v>39053</v>
      </c>
      <c r="L9" s="92">
        <f t="shared" si="3"/>
        <v>35.991889774664756</v>
      </c>
      <c r="M9" s="92">
        <v>218816</v>
      </c>
      <c r="N9" s="92">
        <f t="shared" si="4"/>
        <v>72.668099110976797</v>
      </c>
      <c r="O9" s="92">
        <v>61675</v>
      </c>
      <c r="P9" s="92">
        <f t="shared" si="5"/>
        <v>56.840698585318648</v>
      </c>
      <c r="Q9" s="92">
        <v>283268</v>
      </c>
      <c r="R9" s="92">
        <f t="shared" si="6"/>
        <v>94.072403750037353</v>
      </c>
      <c r="S9" s="92">
        <v>104520</v>
      </c>
      <c r="T9" s="92">
        <f t="shared" si="7"/>
        <v>96.327358186258692</v>
      </c>
      <c r="U9" s="92">
        <v>280464</v>
      </c>
      <c r="V9" s="92">
        <f t="shared" si="8"/>
        <v>93.141204249510992</v>
      </c>
      <c r="W9" s="92">
        <v>103847</v>
      </c>
      <c r="X9" s="92">
        <f t="shared" si="9"/>
        <v>95.707110271416056</v>
      </c>
      <c r="Y9" s="90">
        <v>19471</v>
      </c>
      <c r="Z9" s="90">
        <v>5437</v>
      </c>
      <c r="AA9" s="92">
        <v>3928</v>
      </c>
      <c r="AB9" s="92">
        <f t="shared" si="10"/>
        <v>72.245723744712151</v>
      </c>
      <c r="AC9" s="92">
        <v>2396</v>
      </c>
      <c r="AD9" s="92">
        <f t="shared" si="11"/>
        <v>44.068420084605478</v>
      </c>
      <c r="AE9" s="92">
        <v>2679</v>
      </c>
      <c r="AF9" s="92">
        <f t="shared" si="12"/>
        <v>49.273496413463306</v>
      </c>
      <c r="AG9" s="92">
        <v>4683</v>
      </c>
      <c r="AH9" s="92">
        <f t="shared" si="13"/>
        <v>0.90626257887554351</v>
      </c>
      <c r="AI9" s="90">
        <v>791</v>
      </c>
      <c r="AJ9" s="90">
        <v>332</v>
      </c>
      <c r="AK9" s="90">
        <v>5</v>
      </c>
      <c r="AL9" s="90">
        <v>13</v>
      </c>
      <c r="AM9" s="90">
        <v>322</v>
      </c>
      <c r="AN9" s="90">
        <v>38</v>
      </c>
      <c r="AO9" s="90">
        <v>983</v>
      </c>
    </row>
    <row r="10" spans="1:41">
      <c r="A10" s="90">
        <v>3</v>
      </c>
      <c r="B10" s="90" t="s">
        <v>74</v>
      </c>
      <c r="C10" s="90">
        <v>776628</v>
      </c>
      <c r="D10" s="90">
        <v>321993</v>
      </c>
      <c r="E10" s="92">
        <v>496182</v>
      </c>
      <c r="F10" s="92">
        <f t="shared" si="0"/>
        <v>63.889275174214674</v>
      </c>
      <c r="G10" s="92">
        <v>188444</v>
      </c>
      <c r="H10" s="92">
        <f t="shared" si="1"/>
        <v>58.524253632842949</v>
      </c>
      <c r="I10" s="92">
        <v>357238</v>
      </c>
      <c r="J10" s="92">
        <f t="shared" si="2"/>
        <v>45.998599071885124</v>
      </c>
      <c r="K10" s="92">
        <v>122154</v>
      </c>
      <c r="L10" s="92">
        <f t="shared" si="3"/>
        <v>37.936849558841338</v>
      </c>
      <c r="M10" s="92">
        <v>500478</v>
      </c>
      <c r="N10" s="92">
        <f t="shared" si="4"/>
        <v>64.442435760750314</v>
      </c>
      <c r="O10" s="92">
        <v>185751</v>
      </c>
      <c r="P10" s="92">
        <f t="shared" si="5"/>
        <v>57.687900047516564</v>
      </c>
      <c r="Q10" s="92">
        <v>793399</v>
      </c>
      <c r="R10" s="92">
        <f t="shared" si="6"/>
        <v>102.15946373295839</v>
      </c>
      <c r="S10" s="92">
        <v>344747</v>
      </c>
      <c r="T10" s="92">
        <f t="shared" si="7"/>
        <v>107.06661324935635</v>
      </c>
      <c r="U10" s="92">
        <v>712696</v>
      </c>
      <c r="V10" s="92">
        <f t="shared" si="8"/>
        <v>91.768002183799709</v>
      </c>
      <c r="W10" s="92">
        <v>306654</v>
      </c>
      <c r="X10" s="92">
        <f t="shared" si="9"/>
        <v>95.23623184354939</v>
      </c>
      <c r="Y10" s="90">
        <v>45328</v>
      </c>
      <c r="Z10" s="90">
        <v>10465</v>
      </c>
      <c r="AA10" s="92">
        <v>6295</v>
      </c>
      <c r="AB10" s="92">
        <f t="shared" si="10"/>
        <v>60.152890587673191</v>
      </c>
      <c r="AC10" s="92">
        <v>5074</v>
      </c>
      <c r="AD10" s="92">
        <f t="shared" si="11"/>
        <v>48.485427615862399</v>
      </c>
      <c r="AE10" s="92">
        <v>4564</v>
      </c>
      <c r="AF10" s="92">
        <f t="shared" si="12"/>
        <v>43.61204013377926</v>
      </c>
      <c r="AG10" s="92">
        <v>7908</v>
      </c>
      <c r="AH10" s="92">
        <f t="shared" si="13"/>
        <v>0.41674190285503354</v>
      </c>
      <c r="AI10" s="90">
        <v>2457</v>
      </c>
      <c r="AJ10" s="90">
        <v>322</v>
      </c>
      <c r="AK10" s="90">
        <v>35</v>
      </c>
      <c r="AL10" s="90">
        <v>1</v>
      </c>
      <c r="AM10" s="90">
        <v>309</v>
      </c>
      <c r="AN10" s="90">
        <v>45</v>
      </c>
      <c r="AO10" s="90">
        <v>1088</v>
      </c>
    </row>
    <row r="11" spans="1:41">
      <c r="A11" s="90">
        <v>4</v>
      </c>
      <c r="B11" s="90" t="s">
        <v>75</v>
      </c>
      <c r="C11" s="90">
        <v>2059465</v>
      </c>
      <c r="D11" s="90">
        <v>833194</v>
      </c>
      <c r="E11" s="92">
        <v>1153306</v>
      </c>
      <c r="F11" s="92">
        <f t="shared" si="0"/>
        <v>56.000271915278965</v>
      </c>
      <c r="G11" s="92">
        <v>421134</v>
      </c>
      <c r="H11" s="92">
        <f t="shared" si="1"/>
        <v>50.544531045590823</v>
      </c>
      <c r="I11" s="92">
        <v>768144</v>
      </c>
      <c r="J11" s="92">
        <f t="shared" si="2"/>
        <v>37.298230365653218</v>
      </c>
      <c r="K11" s="92">
        <v>240793</v>
      </c>
      <c r="L11" s="92">
        <f t="shared" si="3"/>
        <v>28.899992078675556</v>
      </c>
      <c r="M11" s="92">
        <v>1089644</v>
      </c>
      <c r="N11" s="92">
        <f t="shared" si="4"/>
        <v>52.909080756410042</v>
      </c>
      <c r="O11" s="92">
        <v>370413</v>
      </c>
      <c r="P11" s="92">
        <f t="shared" si="5"/>
        <v>44.456993209264589</v>
      </c>
      <c r="Q11" s="92">
        <v>2109774</v>
      </c>
      <c r="R11" s="92">
        <f t="shared" si="6"/>
        <v>102.4428188874295</v>
      </c>
      <c r="S11" s="92">
        <v>896400</v>
      </c>
      <c r="T11" s="92">
        <f t="shared" si="7"/>
        <v>107.58598837725668</v>
      </c>
      <c r="U11" s="92">
        <v>1866514</v>
      </c>
      <c r="V11" s="92">
        <f t="shared" si="8"/>
        <v>90.631013394255305</v>
      </c>
      <c r="W11" s="92">
        <v>788694</v>
      </c>
      <c r="X11" s="92">
        <f t="shared" si="9"/>
        <v>94.659107002690845</v>
      </c>
      <c r="Y11" s="90">
        <v>139178</v>
      </c>
      <c r="Z11" s="90">
        <v>29937</v>
      </c>
      <c r="AA11" s="92">
        <v>16955</v>
      </c>
      <c r="AB11" s="92">
        <f t="shared" si="10"/>
        <v>56.635601429668966</v>
      </c>
      <c r="AC11" s="92">
        <v>11710</v>
      </c>
      <c r="AD11" s="92">
        <f t="shared" si="11"/>
        <v>39.115475832581751</v>
      </c>
      <c r="AE11" s="92">
        <v>12335</v>
      </c>
      <c r="AF11" s="92">
        <f t="shared" si="12"/>
        <v>41.203193372749439</v>
      </c>
      <c r="AG11" s="92">
        <v>21198</v>
      </c>
      <c r="AH11" s="92">
        <f t="shared" si="13"/>
        <v>0.13763300722433591</v>
      </c>
      <c r="AI11" s="90">
        <v>8331</v>
      </c>
      <c r="AJ11" s="90">
        <v>1175</v>
      </c>
      <c r="AK11" s="90">
        <v>79</v>
      </c>
      <c r="AL11" s="90">
        <v>16</v>
      </c>
      <c r="AM11" s="90">
        <v>1216</v>
      </c>
      <c r="AN11" s="90">
        <v>186</v>
      </c>
      <c r="AO11" s="90">
        <v>4379</v>
      </c>
    </row>
    <row r="12" spans="1:41">
      <c r="A12" s="90">
        <v>5</v>
      </c>
      <c r="B12" s="90" t="s">
        <v>76</v>
      </c>
      <c r="C12" s="90">
        <v>54743</v>
      </c>
      <c r="D12" s="90">
        <v>19107</v>
      </c>
      <c r="E12" s="92">
        <v>45372</v>
      </c>
      <c r="F12" s="92">
        <f t="shared" si="0"/>
        <v>82.88182964031931</v>
      </c>
      <c r="G12" s="92">
        <v>14953</v>
      </c>
      <c r="H12" s="92">
        <f t="shared" si="1"/>
        <v>78.259276704872562</v>
      </c>
      <c r="I12" s="92">
        <v>34460</v>
      </c>
      <c r="J12" s="92">
        <f t="shared" si="2"/>
        <v>62.948687503425091</v>
      </c>
      <c r="K12" s="92">
        <v>10058</v>
      </c>
      <c r="L12" s="92">
        <f t="shared" si="3"/>
        <v>52.640393573036057</v>
      </c>
      <c r="M12" s="92">
        <v>47811</v>
      </c>
      <c r="N12" s="92">
        <f t="shared" si="4"/>
        <v>87.337193796467133</v>
      </c>
      <c r="O12" s="92">
        <v>13902</v>
      </c>
      <c r="P12" s="92">
        <f t="shared" si="5"/>
        <v>72.758674831213682</v>
      </c>
      <c r="Q12" s="92">
        <v>50845</v>
      </c>
      <c r="R12" s="92">
        <f t="shared" si="6"/>
        <v>92.879454907476756</v>
      </c>
      <c r="S12" s="92">
        <v>18400</v>
      </c>
      <c r="T12" s="92">
        <f t="shared" si="7"/>
        <v>96.299785418956404</v>
      </c>
      <c r="U12" s="92">
        <v>50615</v>
      </c>
      <c r="V12" s="92">
        <f t="shared" si="8"/>
        <v>92.459309866101606</v>
      </c>
      <c r="W12" s="92">
        <v>18357</v>
      </c>
      <c r="X12" s="92">
        <f t="shared" si="9"/>
        <v>96.074737007379497</v>
      </c>
      <c r="Y12" s="90">
        <v>1125</v>
      </c>
      <c r="Z12" s="90">
        <v>2314</v>
      </c>
      <c r="AA12" s="92">
        <v>1992</v>
      </c>
      <c r="AB12" s="92">
        <f t="shared" si="10"/>
        <v>86.084701815038883</v>
      </c>
      <c r="AC12" s="92">
        <v>603</v>
      </c>
      <c r="AD12" s="92">
        <f t="shared" si="11"/>
        <v>26.058772687986171</v>
      </c>
      <c r="AE12" s="92">
        <v>1702</v>
      </c>
      <c r="AF12" s="92">
        <f t="shared" si="12"/>
        <v>73.55229040622298</v>
      </c>
      <c r="AG12" s="92">
        <v>2229</v>
      </c>
      <c r="AH12" s="92">
        <f t="shared" si="13"/>
        <v>3.1785778049361704</v>
      </c>
      <c r="AI12" s="90">
        <v>299</v>
      </c>
      <c r="AJ12" s="90">
        <v>14</v>
      </c>
      <c r="AK12" s="90">
        <v>27</v>
      </c>
      <c r="AL12" s="90">
        <v>0</v>
      </c>
      <c r="AM12" s="90">
        <v>41</v>
      </c>
      <c r="AN12" s="90">
        <v>21</v>
      </c>
      <c r="AO12" s="90">
        <v>463</v>
      </c>
    </row>
    <row r="13" spans="1:41">
      <c r="A13" s="90">
        <v>6</v>
      </c>
      <c r="B13" s="90" t="s">
        <v>77</v>
      </c>
      <c r="C13" s="90">
        <v>545166</v>
      </c>
      <c r="D13" s="90">
        <v>214841</v>
      </c>
      <c r="E13" s="92">
        <v>319217</v>
      </c>
      <c r="F13" s="92">
        <f t="shared" si="0"/>
        <v>58.554091781218929</v>
      </c>
      <c r="G13" s="92">
        <v>110776</v>
      </c>
      <c r="H13" s="92">
        <f t="shared" si="1"/>
        <v>51.561852718987531</v>
      </c>
      <c r="I13" s="92">
        <v>216241</v>
      </c>
      <c r="J13" s="92">
        <f t="shared" si="2"/>
        <v>39.665166206256444</v>
      </c>
      <c r="K13" s="92">
        <v>67168</v>
      </c>
      <c r="L13" s="92">
        <f t="shared" si="3"/>
        <v>31.26405108894485</v>
      </c>
      <c r="M13" s="92">
        <v>311320</v>
      </c>
      <c r="N13" s="92">
        <f t="shared" si="4"/>
        <v>57.105542165138687</v>
      </c>
      <c r="O13" s="92">
        <v>105781</v>
      </c>
      <c r="P13" s="92">
        <f t="shared" si="5"/>
        <v>49.236877504759335</v>
      </c>
      <c r="Q13" s="92">
        <v>548550</v>
      </c>
      <c r="R13" s="92">
        <f t="shared" si="6"/>
        <v>100.62072836530524</v>
      </c>
      <c r="S13" s="92">
        <v>228604</v>
      </c>
      <c r="T13" s="92">
        <f t="shared" si="7"/>
        <v>106.40613290759214</v>
      </c>
      <c r="U13" s="92">
        <v>491547</v>
      </c>
      <c r="V13" s="92">
        <f t="shared" si="8"/>
        <v>90.164647098315015</v>
      </c>
      <c r="W13" s="92">
        <v>204245</v>
      </c>
      <c r="X13" s="92">
        <f t="shared" si="9"/>
        <v>95.067980506514118</v>
      </c>
      <c r="Y13" s="90">
        <v>37548</v>
      </c>
      <c r="Z13" s="90">
        <v>16094</v>
      </c>
      <c r="AA13" s="92">
        <v>11379</v>
      </c>
      <c r="AB13" s="92">
        <f t="shared" si="10"/>
        <v>70.703367714676276</v>
      </c>
      <c r="AC13" s="92">
        <v>6906</v>
      </c>
      <c r="AD13" s="92">
        <f t="shared" si="11"/>
        <v>42.910401391823036</v>
      </c>
      <c r="AE13" s="92">
        <v>8459</v>
      </c>
      <c r="AF13" s="92">
        <f t="shared" si="12"/>
        <v>52.559960233627436</v>
      </c>
      <c r="AG13" s="92">
        <v>13888</v>
      </c>
      <c r="AH13" s="92">
        <f t="shared" si="13"/>
        <v>0.32658108757069365</v>
      </c>
      <c r="AI13" s="90">
        <v>2413</v>
      </c>
      <c r="AJ13" s="90">
        <v>399</v>
      </c>
      <c r="AK13" s="90">
        <v>38</v>
      </c>
      <c r="AL13" s="90">
        <v>4</v>
      </c>
      <c r="AM13" s="90">
        <v>404</v>
      </c>
      <c r="AN13" s="90">
        <v>83</v>
      </c>
      <c r="AO13" s="90">
        <v>1009</v>
      </c>
    </row>
    <row r="14" spans="1:41">
      <c r="A14" s="90">
        <v>7</v>
      </c>
      <c r="B14" s="90" t="s">
        <v>78</v>
      </c>
      <c r="C14" s="90">
        <v>39336</v>
      </c>
      <c r="D14" s="90">
        <v>14230</v>
      </c>
      <c r="E14" s="92">
        <v>21364</v>
      </c>
      <c r="F14" s="92">
        <f t="shared" si="0"/>
        <v>54.311572096806991</v>
      </c>
      <c r="G14" s="92">
        <v>6947</v>
      </c>
      <c r="H14" s="92">
        <f t="shared" si="1"/>
        <v>48.819395643007731</v>
      </c>
      <c r="I14" s="92">
        <v>12405</v>
      </c>
      <c r="J14" s="92">
        <f t="shared" si="2"/>
        <v>31.535997559487495</v>
      </c>
      <c r="K14" s="92">
        <v>3374</v>
      </c>
      <c r="L14" s="92">
        <f t="shared" si="3"/>
        <v>23.710470836261418</v>
      </c>
      <c r="M14" s="92">
        <v>16910</v>
      </c>
      <c r="N14" s="92">
        <f t="shared" si="4"/>
        <v>42.98861094163108</v>
      </c>
      <c r="O14" s="92">
        <v>4547</v>
      </c>
      <c r="P14" s="92">
        <f t="shared" si="5"/>
        <v>31.953619114546733</v>
      </c>
      <c r="Q14" s="92">
        <v>43797</v>
      </c>
      <c r="R14" s="92">
        <f t="shared" si="6"/>
        <v>111.34075655887736</v>
      </c>
      <c r="S14" s="92">
        <v>17340</v>
      </c>
      <c r="T14" s="92">
        <f t="shared" si="7"/>
        <v>121.8552354181307</v>
      </c>
      <c r="U14" s="92">
        <v>34497</v>
      </c>
      <c r="V14" s="92">
        <f t="shared" si="8"/>
        <v>87.698291641244666</v>
      </c>
      <c r="W14" s="92">
        <v>13493</v>
      </c>
      <c r="X14" s="92">
        <f t="shared" si="9"/>
        <v>94.820801124385099</v>
      </c>
      <c r="Y14" s="90">
        <v>4600</v>
      </c>
      <c r="Z14" s="90">
        <v>1176</v>
      </c>
      <c r="AA14" s="92">
        <v>601</v>
      </c>
      <c r="AB14" s="92">
        <f t="shared" si="10"/>
        <v>51.105442176870753</v>
      </c>
      <c r="AC14" s="92">
        <v>583</v>
      </c>
      <c r="AD14" s="92">
        <f t="shared" si="11"/>
        <v>49.574829931972793</v>
      </c>
      <c r="AE14" s="92">
        <v>265</v>
      </c>
      <c r="AF14" s="92">
        <f t="shared" si="12"/>
        <v>22.534013605442176</v>
      </c>
      <c r="AG14" s="92">
        <v>850</v>
      </c>
      <c r="AH14" s="92">
        <f t="shared" si="13"/>
        <v>1.9161576195103891</v>
      </c>
      <c r="AI14" s="90">
        <v>463</v>
      </c>
      <c r="AJ14" s="90">
        <v>56</v>
      </c>
      <c r="AK14" s="90">
        <v>0</v>
      </c>
      <c r="AL14" s="90">
        <v>0</v>
      </c>
      <c r="AM14" s="90">
        <v>56</v>
      </c>
      <c r="AN14" s="90">
        <v>9</v>
      </c>
      <c r="AO14" s="90">
        <v>55</v>
      </c>
    </row>
    <row r="15" spans="1:41">
      <c r="A15" s="90">
        <v>8</v>
      </c>
      <c r="B15" s="90" t="s">
        <v>79</v>
      </c>
      <c r="C15" s="90">
        <v>767328</v>
      </c>
      <c r="D15" s="90">
        <v>300166</v>
      </c>
      <c r="E15" s="92">
        <v>576439</v>
      </c>
      <c r="F15" s="92">
        <f t="shared" si="0"/>
        <v>75.122893990575093</v>
      </c>
      <c r="G15" s="92">
        <v>202994</v>
      </c>
      <c r="H15" s="92">
        <f t="shared" si="1"/>
        <v>67.627246257071079</v>
      </c>
      <c r="I15" s="92">
        <v>418952</v>
      </c>
      <c r="J15" s="92">
        <f t="shared" si="2"/>
        <v>54.598815630343211</v>
      </c>
      <c r="K15" s="92">
        <v>132516</v>
      </c>
      <c r="L15" s="92">
        <f t="shared" si="3"/>
        <v>44.147571677005395</v>
      </c>
      <c r="M15" s="92">
        <v>630499</v>
      </c>
      <c r="N15" s="92">
        <f t="shared" si="4"/>
        <v>82.168121064264568</v>
      </c>
      <c r="O15" s="92">
        <v>219494</v>
      </c>
      <c r="P15" s="92">
        <f t="shared" si="5"/>
        <v>73.124204606784247</v>
      </c>
      <c r="Q15" s="92">
        <v>729934</v>
      </c>
      <c r="R15" s="92">
        <f t="shared" si="6"/>
        <v>95.126725468117939</v>
      </c>
      <c r="S15" s="92">
        <v>291186</v>
      </c>
      <c r="T15" s="92">
        <f t="shared" si="7"/>
        <v>97.00832206179247</v>
      </c>
      <c r="U15" s="92">
        <v>718923</v>
      </c>
      <c r="V15" s="92">
        <f t="shared" si="8"/>
        <v>93.691745902664834</v>
      </c>
      <c r="W15" s="92">
        <v>288014</v>
      </c>
      <c r="X15" s="92">
        <f t="shared" si="9"/>
        <v>95.951573462683982</v>
      </c>
      <c r="Y15" s="90">
        <v>29742</v>
      </c>
      <c r="Z15" s="90">
        <v>14489</v>
      </c>
      <c r="AA15" s="92">
        <v>10127</v>
      </c>
      <c r="AB15" s="92">
        <f t="shared" si="10"/>
        <v>69.894402650286423</v>
      </c>
      <c r="AC15" s="92">
        <v>6546</v>
      </c>
      <c r="AD15" s="92">
        <f t="shared" si="11"/>
        <v>45.179101387259301</v>
      </c>
      <c r="AE15" s="92">
        <v>7499</v>
      </c>
      <c r="AF15" s="92">
        <f t="shared" si="12"/>
        <v>51.7565049347781</v>
      </c>
      <c r="AG15" s="92">
        <v>12708</v>
      </c>
      <c r="AH15" s="92">
        <f t="shared" si="13"/>
        <v>0.35721240206210297</v>
      </c>
      <c r="AI15" s="90">
        <v>1606</v>
      </c>
      <c r="AJ15" s="90">
        <v>839</v>
      </c>
      <c r="AK15" s="90">
        <v>45</v>
      </c>
      <c r="AL15" s="90">
        <v>20</v>
      </c>
      <c r="AM15" s="90">
        <v>844</v>
      </c>
      <c r="AN15" s="90">
        <v>87</v>
      </c>
      <c r="AO15" s="90">
        <v>988</v>
      </c>
    </row>
    <row r="16" spans="1:41">
      <c r="A16" s="90">
        <v>9</v>
      </c>
      <c r="B16" s="90" t="s">
        <v>80</v>
      </c>
      <c r="C16" s="90">
        <v>738199</v>
      </c>
      <c r="D16" s="90">
        <v>276075</v>
      </c>
      <c r="E16" s="92">
        <v>604184</v>
      </c>
      <c r="F16" s="92">
        <f t="shared" si="0"/>
        <v>81.84568117811051</v>
      </c>
      <c r="G16" s="92">
        <v>218669</v>
      </c>
      <c r="H16" s="92">
        <f t="shared" si="1"/>
        <v>79.206375079235713</v>
      </c>
      <c r="I16" s="92">
        <v>481899</v>
      </c>
      <c r="J16" s="92">
        <f t="shared" si="2"/>
        <v>65.280364779686778</v>
      </c>
      <c r="K16" s="92">
        <v>154881</v>
      </c>
      <c r="L16" s="92">
        <f t="shared" si="3"/>
        <v>56.101059494702518</v>
      </c>
      <c r="M16" s="92">
        <v>615366</v>
      </c>
      <c r="N16" s="92">
        <f t="shared" si="4"/>
        <v>83.360448876251525</v>
      </c>
      <c r="O16" s="92">
        <v>202883</v>
      </c>
      <c r="P16" s="92">
        <f t="shared" si="5"/>
        <v>73.488363669292767</v>
      </c>
      <c r="Q16" s="92">
        <v>658683</v>
      </c>
      <c r="R16" s="92">
        <f t="shared" si="6"/>
        <v>89.228378797587098</v>
      </c>
      <c r="S16" s="92">
        <v>254450</v>
      </c>
      <c r="T16" s="92">
        <f t="shared" si="7"/>
        <v>92.166983609526397</v>
      </c>
      <c r="U16" s="92">
        <v>640690</v>
      </c>
      <c r="V16" s="92">
        <f t="shared" si="8"/>
        <v>86.790960161148959</v>
      </c>
      <c r="W16" s="92">
        <v>249527</v>
      </c>
      <c r="X16" s="92">
        <f t="shared" si="9"/>
        <v>90.383772525581819</v>
      </c>
      <c r="Y16" s="90">
        <v>25354</v>
      </c>
      <c r="Z16" s="90">
        <v>32013</v>
      </c>
      <c r="AA16" s="92">
        <v>25790</v>
      </c>
      <c r="AB16" s="92">
        <f t="shared" si="10"/>
        <v>80.56102208477806</v>
      </c>
      <c r="AC16" s="92">
        <v>10780</v>
      </c>
      <c r="AD16" s="92">
        <f t="shared" si="11"/>
        <v>33.673820010620688</v>
      </c>
      <c r="AE16" s="92">
        <v>21604</v>
      </c>
      <c r="AF16" s="92">
        <f t="shared" si="12"/>
        <v>67.485084184550033</v>
      </c>
      <c r="AG16" s="92">
        <v>29216</v>
      </c>
      <c r="AH16" s="92">
        <f t="shared" si="13"/>
        <v>0.21080524844453827</v>
      </c>
      <c r="AI16" s="90">
        <v>3699</v>
      </c>
      <c r="AJ16" s="90">
        <v>1670</v>
      </c>
      <c r="AK16" s="90">
        <v>126</v>
      </c>
      <c r="AL16" s="90">
        <v>1060</v>
      </c>
      <c r="AM16" s="90">
        <v>2682</v>
      </c>
      <c r="AN16" s="90">
        <v>253</v>
      </c>
      <c r="AO16" s="90">
        <v>3558</v>
      </c>
    </row>
    <row r="17" spans="1:41">
      <c r="A17" s="90">
        <v>10</v>
      </c>
      <c r="B17" s="90" t="s">
        <v>81</v>
      </c>
      <c r="C17" s="90">
        <v>360236</v>
      </c>
      <c r="D17" s="90">
        <v>124059</v>
      </c>
      <c r="E17" s="92">
        <v>283679</v>
      </c>
      <c r="F17" s="92">
        <f t="shared" si="0"/>
        <v>78.748098468781578</v>
      </c>
      <c r="G17" s="92">
        <v>89888</v>
      </c>
      <c r="H17" s="92">
        <f t="shared" si="1"/>
        <v>72.455847620890054</v>
      </c>
      <c r="I17" s="92">
        <v>205560</v>
      </c>
      <c r="J17" s="92">
        <f t="shared" si="2"/>
        <v>57.062592300602944</v>
      </c>
      <c r="K17" s="92">
        <v>53776</v>
      </c>
      <c r="L17" s="92">
        <f t="shared" si="3"/>
        <v>43.347117097510058</v>
      </c>
      <c r="M17" s="92">
        <v>271311</v>
      </c>
      <c r="N17" s="92">
        <f t="shared" si="4"/>
        <v>75.314793635283536</v>
      </c>
      <c r="O17" s="92">
        <v>72078</v>
      </c>
      <c r="P17" s="92">
        <f t="shared" si="5"/>
        <v>58.099775107005534</v>
      </c>
      <c r="Q17" s="92">
        <v>323343</v>
      </c>
      <c r="R17" s="92">
        <f t="shared" si="6"/>
        <v>89.7586582129493</v>
      </c>
      <c r="S17" s="92">
        <v>115057</v>
      </c>
      <c r="T17" s="92">
        <f t="shared" si="7"/>
        <v>92.743775139248257</v>
      </c>
      <c r="U17" s="92">
        <v>315194</v>
      </c>
      <c r="V17" s="92">
        <f t="shared" si="8"/>
        <v>87.496530052521123</v>
      </c>
      <c r="W17" s="92">
        <v>113435</v>
      </c>
      <c r="X17" s="92">
        <f t="shared" si="9"/>
        <v>91.436332712660899</v>
      </c>
      <c r="Y17" s="90">
        <v>17629</v>
      </c>
      <c r="Z17" s="90">
        <v>9855</v>
      </c>
      <c r="AA17" s="92">
        <v>6924</v>
      </c>
      <c r="AB17" s="92">
        <f t="shared" si="10"/>
        <v>70.25875190258752</v>
      </c>
      <c r="AC17" s="92">
        <v>3546</v>
      </c>
      <c r="AD17" s="92">
        <f t="shared" si="11"/>
        <v>35.981735159817354</v>
      </c>
      <c r="AE17" s="92">
        <v>4870</v>
      </c>
      <c r="AF17" s="92">
        <f t="shared" si="12"/>
        <v>49.416539827498731</v>
      </c>
      <c r="AG17" s="92">
        <v>7857</v>
      </c>
      <c r="AH17" s="92">
        <f t="shared" si="13"/>
        <v>0.50143622351596884</v>
      </c>
      <c r="AI17" s="90">
        <v>1373</v>
      </c>
      <c r="AJ17" s="90">
        <v>317</v>
      </c>
      <c r="AK17" s="90">
        <v>9</v>
      </c>
      <c r="AL17" s="90">
        <v>2</v>
      </c>
      <c r="AM17" s="90">
        <v>270</v>
      </c>
      <c r="AN17" s="90">
        <v>104</v>
      </c>
      <c r="AO17" s="90">
        <v>1437</v>
      </c>
    </row>
    <row r="18" spans="1:41">
      <c r="A18" s="90">
        <v>11</v>
      </c>
      <c r="B18" s="90" t="s">
        <v>82</v>
      </c>
      <c r="C18" s="90">
        <v>846624</v>
      </c>
      <c r="D18" s="90">
        <v>256582</v>
      </c>
      <c r="E18" s="92">
        <v>730643</v>
      </c>
      <c r="F18" s="92">
        <f t="shared" si="0"/>
        <v>86.300766337831206</v>
      </c>
      <c r="G18" s="92">
        <v>202836</v>
      </c>
      <c r="H18" s="92">
        <f t="shared" si="1"/>
        <v>79.053090240157147</v>
      </c>
      <c r="I18" s="92">
        <v>472609</v>
      </c>
      <c r="J18" s="92">
        <f t="shared" si="2"/>
        <v>55.822773746078546</v>
      </c>
      <c r="K18" s="92">
        <v>119605</v>
      </c>
      <c r="L18" s="92">
        <f t="shared" si="3"/>
        <v>46.614727455550273</v>
      </c>
      <c r="M18" s="92">
        <v>621299</v>
      </c>
      <c r="N18" s="92">
        <f t="shared" si="4"/>
        <v>73.385469818951506</v>
      </c>
      <c r="O18" s="92">
        <v>160848</v>
      </c>
      <c r="P18" s="92">
        <f t="shared" si="5"/>
        <v>62.688731087917319</v>
      </c>
      <c r="Q18" s="92">
        <v>609467</v>
      </c>
      <c r="R18" s="92">
        <f t="shared" si="6"/>
        <v>71.987919076236921</v>
      </c>
      <c r="S18" s="92">
        <v>197338</v>
      </c>
      <c r="T18" s="92">
        <f t="shared" si="7"/>
        <v>76.910305477391233</v>
      </c>
      <c r="U18" s="92">
        <v>557619</v>
      </c>
      <c r="V18" s="92">
        <f t="shared" si="8"/>
        <v>65.863830933212384</v>
      </c>
      <c r="W18" s="92">
        <v>189870</v>
      </c>
      <c r="X18" s="92">
        <f t="shared" si="9"/>
        <v>73.999734977512063</v>
      </c>
      <c r="Y18" s="90">
        <v>57700</v>
      </c>
      <c r="Z18" s="90">
        <v>26652</v>
      </c>
      <c r="AA18" s="92">
        <v>18512</v>
      </c>
      <c r="AB18" s="92">
        <f t="shared" si="10"/>
        <v>69.45820201110611</v>
      </c>
      <c r="AC18" s="92">
        <v>10230</v>
      </c>
      <c r="AD18" s="92">
        <f t="shared" si="11"/>
        <v>38.383610986042321</v>
      </c>
      <c r="AE18" s="92">
        <v>13890</v>
      </c>
      <c r="AF18" s="92">
        <f t="shared" si="12"/>
        <v>52.116163890139575</v>
      </c>
      <c r="AG18" s="92">
        <v>21715</v>
      </c>
      <c r="AH18" s="92">
        <f t="shared" si="13"/>
        <v>0.19554316332785374</v>
      </c>
      <c r="AI18" s="90">
        <v>3391</v>
      </c>
      <c r="AJ18" s="90">
        <v>2489</v>
      </c>
      <c r="AK18" s="90">
        <v>69</v>
      </c>
      <c r="AL18" s="90">
        <v>1295</v>
      </c>
      <c r="AM18" s="90">
        <v>3662</v>
      </c>
      <c r="AN18" s="90">
        <v>269</v>
      </c>
      <c r="AO18" s="90">
        <v>3346</v>
      </c>
    </row>
    <row r="19" spans="1:41">
      <c r="A19" s="90">
        <v>12</v>
      </c>
      <c r="B19" s="90" t="s">
        <v>83</v>
      </c>
      <c r="C19" s="90">
        <v>669782</v>
      </c>
      <c r="D19" s="90">
        <v>265014</v>
      </c>
      <c r="E19" s="92">
        <v>417317</v>
      </c>
      <c r="F19" s="92">
        <f t="shared" si="0"/>
        <v>62.306392229113349</v>
      </c>
      <c r="G19" s="92">
        <v>152983</v>
      </c>
      <c r="H19" s="92">
        <f t="shared" si="1"/>
        <v>57.726384266491579</v>
      </c>
      <c r="I19" s="92">
        <v>273301</v>
      </c>
      <c r="J19" s="92">
        <f t="shared" si="2"/>
        <v>40.804470708379739</v>
      </c>
      <c r="K19" s="92">
        <v>88832</v>
      </c>
      <c r="L19" s="92">
        <f t="shared" si="3"/>
        <v>33.519738579848614</v>
      </c>
      <c r="M19" s="92">
        <v>422858</v>
      </c>
      <c r="N19" s="92">
        <f t="shared" si="4"/>
        <v>63.133676330507541</v>
      </c>
      <c r="O19" s="92">
        <v>151715</v>
      </c>
      <c r="P19" s="92">
        <f t="shared" si="5"/>
        <v>57.247918977865318</v>
      </c>
      <c r="Q19" s="92">
        <v>659040</v>
      </c>
      <c r="R19" s="92">
        <f t="shared" si="6"/>
        <v>98.396194582714969</v>
      </c>
      <c r="S19" s="92">
        <v>272386</v>
      </c>
      <c r="T19" s="92">
        <f t="shared" si="7"/>
        <v>102.7817398326126</v>
      </c>
      <c r="U19" s="92">
        <v>606622</v>
      </c>
      <c r="V19" s="92">
        <f t="shared" si="8"/>
        <v>90.57006608120254</v>
      </c>
      <c r="W19" s="92">
        <v>250452</v>
      </c>
      <c r="X19" s="92">
        <f t="shared" si="9"/>
        <v>94.505195951911986</v>
      </c>
      <c r="Y19" s="90">
        <v>38728</v>
      </c>
      <c r="Z19" s="90">
        <v>13143</v>
      </c>
      <c r="AA19" s="92">
        <v>8109</v>
      </c>
      <c r="AB19" s="92">
        <f t="shared" si="10"/>
        <v>61.698242410408589</v>
      </c>
      <c r="AC19" s="92">
        <v>5019</v>
      </c>
      <c r="AD19" s="92">
        <f t="shared" si="11"/>
        <v>38.18762839534353</v>
      </c>
      <c r="AE19" s="92">
        <v>6604</v>
      </c>
      <c r="AF19" s="92">
        <f t="shared" si="12"/>
        <v>50.247279920870426</v>
      </c>
      <c r="AG19" s="92">
        <v>10337</v>
      </c>
      <c r="AH19" s="92">
        <f t="shared" si="13"/>
        <v>0.38231210470113691</v>
      </c>
      <c r="AI19" s="90">
        <v>2593</v>
      </c>
      <c r="AJ19" s="90">
        <v>314</v>
      </c>
      <c r="AK19" s="90">
        <v>18</v>
      </c>
      <c r="AL19" s="90">
        <v>4</v>
      </c>
      <c r="AM19" s="90">
        <v>285</v>
      </c>
      <c r="AN19" s="90">
        <v>112</v>
      </c>
      <c r="AO19" s="90">
        <v>936</v>
      </c>
    </row>
    <row r="20" spans="1:41">
      <c r="A20" s="91"/>
      <c r="B20" s="91" t="s">
        <v>67</v>
      </c>
      <c r="C20" s="91">
        <f>SUM(C8:C19)</f>
        <v>7441999</v>
      </c>
      <c r="D20" s="91">
        <f>SUM(D8:D19)</f>
        <v>2843289</v>
      </c>
      <c r="E20" s="93">
        <f>SUM(E8:E19)</f>
        <v>5104234</v>
      </c>
      <c r="F20" s="93">
        <f t="shared" si="0"/>
        <v>68.586867587593076</v>
      </c>
      <c r="G20" s="93">
        <f>SUM(G8:G19)</f>
        <v>1767980</v>
      </c>
      <c r="H20" s="93">
        <f t="shared" si="1"/>
        <v>62.180805398255337</v>
      </c>
      <c r="I20" s="93">
        <f>SUM(I8:I19)</f>
        <v>3557369</v>
      </c>
      <c r="J20" s="93">
        <f t="shared" si="2"/>
        <v>47.801256087242152</v>
      </c>
      <c r="K20" s="93">
        <f>SUM(K8:K19)</f>
        <v>1083440</v>
      </c>
      <c r="L20" s="93">
        <f t="shared" si="3"/>
        <v>38.10516623530004</v>
      </c>
      <c r="M20" s="93">
        <f>SUM(M8:M19)</f>
        <v>4972842</v>
      </c>
      <c r="N20" s="93">
        <f t="shared" si="4"/>
        <v>66.82132045435641</v>
      </c>
      <c r="O20" s="93">
        <f>SUM(O8:O19)</f>
        <v>1622516</v>
      </c>
      <c r="P20" s="93">
        <f t="shared" si="5"/>
        <v>57.064758454029821</v>
      </c>
      <c r="Q20" s="93">
        <f>SUM(Q8:Q19)</f>
        <v>7077871</v>
      </c>
      <c r="R20" s="93">
        <f t="shared" si="6"/>
        <v>95.107121083999075</v>
      </c>
      <c r="S20" s="93">
        <f>SUM(S8:S19)</f>
        <v>2845916</v>
      </c>
      <c r="T20" s="93">
        <f t="shared" si="7"/>
        <v>100.09239299979707</v>
      </c>
      <c r="U20" s="93">
        <f>SUM(U8:U19)</f>
        <v>6542921</v>
      </c>
      <c r="V20" s="93">
        <f t="shared" si="8"/>
        <v>87.918864272892279</v>
      </c>
      <c r="W20" s="93">
        <f>SUM(W8:W19)</f>
        <v>2632056</v>
      </c>
      <c r="X20" s="93">
        <f t="shared" si="9"/>
        <v>92.570822030402113</v>
      </c>
      <c r="Y20" s="91">
        <f>SUM(Y8:Y19)</f>
        <v>431221</v>
      </c>
      <c r="Z20" s="91">
        <f>SUM(Z8:Z19)</f>
        <v>166997</v>
      </c>
      <c r="AA20" s="93">
        <f>SUM(AA8:AA19)</f>
        <v>114485</v>
      </c>
      <c r="AB20" s="93">
        <f t="shared" si="10"/>
        <v>68.555123744737926</v>
      </c>
      <c r="AC20" s="93">
        <f>SUM(AC8:AC19)</f>
        <v>65605</v>
      </c>
      <c r="AD20" s="93">
        <f t="shared" si="11"/>
        <v>39.285136858745965</v>
      </c>
      <c r="AE20" s="93">
        <f>SUM(AE8:AE19)</f>
        <v>87223</v>
      </c>
      <c r="AF20" s="93">
        <f t="shared" si="12"/>
        <v>52.230279585860828</v>
      </c>
      <c r="AG20" s="93">
        <f>SUM(AG8:AG19)</f>
        <v>137347</v>
      </c>
      <c r="AH20" s="93">
        <f>(AG20/Z20)*100</f>
        <v>82.245190033353893</v>
      </c>
      <c r="AI20" s="91">
        <f t="shared" ref="AI20:AO20" si="14">SUM(AI8:AI19)</f>
        <v>28418</v>
      </c>
      <c r="AJ20" s="91">
        <f t="shared" si="14"/>
        <v>8276</v>
      </c>
      <c r="AK20" s="91">
        <f t="shared" si="14"/>
        <v>463</v>
      </c>
      <c r="AL20" s="91">
        <f t="shared" si="14"/>
        <v>2415</v>
      </c>
      <c r="AM20" s="91">
        <f t="shared" si="14"/>
        <v>10405</v>
      </c>
      <c r="AN20" s="91">
        <f t="shared" si="14"/>
        <v>1245</v>
      </c>
      <c r="AO20" s="91">
        <f t="shared" si="14"/>
        <v>19055</v>
      </c>
    </row>
  </sheetData>
  <mergeCells count="30">
    <mergeCell ref="AM6:AM7"/>
    <mergeCell ref="AN6:AN7"/>
    <mergeCell ref="AO6:AO7"/>
    <mergeCell ref="AC6:AD6"/>
    <mergeCell ref="AE6:AF6"/>
    <mergeCell ref="AG6:AH6"/>
    <mergeCell ref="AI6:AI7"/>
    <mergeCell ref="AJ6:AJ7"/>
    <mergeCell ref="AK6:AK7"/>
    <mergeCell ref="U6:X6"/>
    <mergeCell ref="Y6:Y7"/>
    <mergeCell ref="Z6:Z7"/>
    <mergeCell ref="AA6:AB6"/>
    <mergeCell ref="AL6:AL7"/>
    <mergeCell ref="B1:AO1"/>
    <mergeCell ref="B2:AO2"/>
    <mergeCell ref="B3:AO3"/>
    <mergeCell ref="A4:A7"/>
    <mergeCell ref="B4:B7"/>
    <mergeCell ref="C4:AI4"/>
    <mergeCell ref="AJ4:AM4"/>
    <mergeCell ref="AN4:AO5"/>
    <mergeCell ref="C5:Y5"/>
    <mergeCell ref="Z5:AI5"/>
    <mergeCell ref="AJ5:AM5"/>
    <mergeCell ref="C6:D6"/>
    <mergeCell ref="E6:H6"/>
    <mergeCell ref="I6:L6"/>
    <mergeCell ref="M6:P6"/>
    <mergeCell ref="Q6:T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L58"/>
  <sheetViews>
    <sheetView workbookViewId="0">
      <selection activeCell="I9" sqref="I9"/>
    </sheetView>
  </sheetViews>
  <sheetFormatPr defaultRowHeight="12.75"/>
  <cols>
    <col min="1" max="1" width="5.28515625" style="74" customWidth="1"/>
    <col min="2" max="2" width="35.28515625" style="76" customWidth="1"/>
    <col min="3" max="3" width="10.140625" style="74" customWidth="1"/>
    <col min="4" max="4" width="14.85546875" style="77" customWidth="1"/>
    <col min="5" max="5" width="14.42578125" style="74" customWidth="1"/>
    <col min="6" max="10" width="17" style="74" customWidth="1"/>
    <col min="11" max="11" width="12.7109375" style="74" customWidth="1"/>
    <col min="12" max="12" width="13.85546875" style="74" customWidth="1"/>
    <col min="13" max="14" width="9.140625" style="74" customWidth="1"/>
    <col min="15" max="16384" width="9.140625" style="74"/>
  </cols>
  <sheetData>
    <row r="1" spans="1:12" ht="22.5" customHeight="1">
      <c r="A1" s="270" t="s">
        <v>241</v>
      </c>
      <c r="B1" s="270"/>
      <c r="C1" s="271" t="s">
        <v>242</v>
      </c>
      <c r="D1" s="272"/>
      <c r="E1" s="273"/>
      <c r="F1" s="73"/>
      <c r="G1" s="272"/>
      <c r="H1" s="272"/>
      <c r="I1" s="272"/>
      <c r="J1" s="272"/>
      <c r="K1" s="272"/>
      <c r="L1" s="273"/>
    </row>
    <row r="2" spans="1:12" ht="23.25" customHeight="1">
      <c r="A2" s="270" t="s">
        <v>243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</row>
    <row r="3" spans="1:12" ht="39" customHeight="1">
      <c r="A3" s="274" t="s">
        <v>244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</row>
    <row r="4" spans="1:12" ht="113.25" customHeight="1">
      <c r="A4" s="262" t="s">
        <v>245</v>
      </c>
      <c r="B4" s="263" t="s">
        <v>246</v>
      </c>
      <c r="C4" s="266" t="s">
        <v>247</v>
      </c>
      <c r="D4" s="267"/>
      <c r="E4" s="270" t="s">
        <v>248</v>
      </c>
      <c r="F4" s="270"/>
      <c r="G4" s="270" t="s">
        <v>249</v>
      </c>
      <c r="H4" s="270"/>
      <c r="I4" s="270" t="s">
        <v>250</v>
      </c>
      <c r="J4" s="270"/>
      <c r="K4" s="266" t="s">
        <v>251</v>
      </c>
      <c r="L4" s="267"/>
    </row>
    <row r="5" spans="1:12" ht="18" customHeight="1">
      <c r="A5" s="262"/>
      <c r="B5" s="264"/>
      <c r="C5" s="268"/>
      <c r="D5" s="269"/>
      <c r="E5" s="274" t="s">
        <v>252</v>
      </c>
      <c r="F5" s="274"/>
      <c r="G5" s="274" t="s">
        <v>252</v>
      </c>
      <c r="H5" s="274"/>
      <c r="I5" s="274" t="s">
        <v>252</v>
      </c>
      <c r="J5" s="274"/>
      <c r="K5" s="268"/>
      <c r="L5" s="269"/>
    </row>
    <row r="6" spans="1:12" ht="18">
      <c r="A6" s="262"/>
      <c r="B6" s="265"/>
      <c r="C6" s="75" t="s">
        <v>14</v>
      </c>
      <c r="D6" s="75" t="s">
        <v>15</v>
      </c>
      <c r="E6" s="75" t="s">
        <v>14</v>
      </c>
      <c r="F6" s="75" t="s">
        <v>15</v>
      </c>
      <c r="G6" s="75" t="s">
        <v>14</v>
      </c>
      <c r="H6" s="75" t="s">
        <v>15</v>
      </c>
      <c r="I6" s="75" t="s">
        <v>14</v>
      </c>
      <c r="J6" s="75" t="s">
        <v>15</v>
      </c>
      <c r="K6" s="75" t="s">
        <v>14</v>
      </c>
      <c r="L6" s="75" t="s">
        <v>15</v>
      </c>
    </row>
    <row r="7" spans="1:12">
      <c r="A7" s="94">
        <v>1</v>
      </c>
      <c r="B7" s="96" t="s">
        <v>16</v>
      </c>
      <c r="C7" s="94">
        <v>0</v>
      </c>
      <c r="D7" s="98">
        <v>0</v>
      </c>
      <c r="E7" s="94">
        <v>0</v>
      </c>
      <c r="F7" s="94">
        <v>0</v>
      </c>
      <c r="G7" s="94">
        <v>0</v>
      </c>
      <c r="H7" s="94">
        <v>0</v>
      </c>
      <c r="I7" s="94">
        <v>0</v>
      </c>
      <c r="J7" s="94">
        <v>0</v>
      </c>
      <c r="K7" s="94">
        <v>0</v>
      </c>
      <c r="L7" s="94">
        <v>0</v>
      </c>
    </row>
    <row r="8" spans="1:12">
      <c r="A8" s="94">
        <v>2</v>
      </c>
      <c r="B8" s="96" t="s">
        <v>17</v>
      </c>
      <c r="C8" s="94">
        <v>5838</v>
      </c>
      <c r="D8" s="98">
        <v>63.34</v>
      </c>
      <c r="E8" s="94">
        <v>0</v>
      </c>
      <c r="F8" s="94">
        <v>0</v>
      </c>
      <c r="G8" s="94">
        <v>0</v>
      </c>
      <c r="H8" s="94">
        <v>0</v>
      </c>
      <c r="I8" s="94">
        <v>0</v>
      </c>
      <c r="J8" s="94">
        <v>0</v>
      </c>
      <c r="K8" s="94">
        <v>5838</v>
      </c>
      <c r="L8" s="94">
        <v>63.34</v>
      </c>
    </row>
    <row r="9" spans="1:12">
      <c r="A9" s="94">
        <v>3</v>
      </c>
      <c r="B9" s="96" t="s">
        <v>18</v>
      </c>
      <c r="C9" s="94">
        <v>0</v>
      </c>
      <c r="D9" s="98">
        <v>0</v>
      </c>
      <c r="E9" s="94">
        <v>0</v>
      </c>
      <c r="F9" s="94">
        <v>0</v>
      </c>
      <c r="G9" s="94">
        <v>0</v>
      </c>
      <c r="H9" s="94">
        <v>0</v>
      </c>
      <c r="I9" s="94">
        <v>0</v>
      </c>
      <c r="J9" s="94">
        <v>0</v>
      </c>
      <c r="K9" s="94">
        <v>0</v>
      </c>
      <c r="L9" s="94">
        <v>0</v>
      </c>
    </row>
    <row r="10" spans="1:12">
      <c r="A10" s="94">
        <v>4</v>
      </c>
      <c r="B10" s="96" t="s">
        <v>19</v>
      </c>
      <c r="C10" s="94">
        <v>0</v>
      </c>
      <c r="D10" s="98">
        <v>0</v>
      </c>
      <c r="E10" s="94">
        <v>0</v>
      </c>
      <c r="F10" s="94">
        <v>0</v>
      </c>
      <c r="G10" s="94">
        <v>0</v>
      </c>
      <c r="H10" s="94">
        <v>0</v>
      </c>
      <c r="I10" s="94">
        <v>0</v>
      </c>
      <c r="J10" s="94">
        <v>0</v>
      </c>
      <c r="K10" s="94">
        <v>0</v>
      </c>
      <c r="L10" s="94">
        <v>0</v>
      </c>
    </row>
    <row r="11" spans="1:12">
      <c r="A11" s="94">
        <v>5</v>
      </c>
      <c r="B11" s="96" t="s">
        <v>20</v>
      </c>
      <c r="C11" s="94">
        <v>80353</v>
      </c>
      <c r="D11" s="98">
        <v>3241.33</v>
      </c>
      <c r="E11" s="94">
        <v>0</v>
      </c>
      <c r="F11" s="94">
        <v>0</v>
      </c>
      <c r="G11" s="94">
        <v>0</v>
      </c>
      <c r="H11" s="94">
        <v>0</v>
      </c>
      <c r="I11" s="94">
        <v>0</v>
      </c>
      <c r="J11" s="94">
        <v>0</v>
      </c>
      <c r="K11" s="94">
        <v>80353</v>
      </c>
      <c r="L11" s="94">
        <v>3241.33</v>
      </c>
    </row>
    <row r="12" spans="1:12">
      <c r="A12" s="94">
        <v>6</v>
      </c>
      <c r="B12" s="96" t="s">
        <v>21</v>
      </c>
      <c r="C12" s="94">
        <v>0</v>
      </c>
      <c r="D12" s="98">
        <v>0</v>
      </c>
      <c r="E12" s="94">
        <v>0</v>
      </c>
      <c r="F12" s="94">
        <v>0</v>
      </c>
      <c r="G12" s="94">
        <v>0</v>
      </c>
      <c r="H12" s="94">
        <v>0</v>
      </c>
      <c r="I12" s="94">
        <v>0</v>
      </c>
      <c r="J12" s="94">
        <v>0</v>
      </c>
      <c r="K12" s="94">
        <v>0</v>
      </c>
      <c r="L12" s="94">
        <v>0</v>
      </c>
    </row>
    <row r="13" spans="1:12">
      <c r="A13" s="94">
        <v>7</v>
      </c>
      <c r="B13" s="96" t="s">
        <v>22</v>
      </c>
      <c r="C13" s="94">
        <v>0</v>
      </c>
      <c r="D13" s="98">
        <v>0</v>
      </c>
      <c r="E13" s="94">
        <v>0</v>
      </c>
      <c r="F13" s="94">
        <v>0</v>
      </c>
      <c r="G13" s="94">
        <v>0</v>
      </c>
      <c r="H13" s="94">
        <v>0</v>
      </c>
      <c r="I13" s="94">
        <v>0</v>
      </c>
      <c r="J13" s="94">
        <v>0</v>
      </c>
      <c r="K13" s="94">
        <v>0</v>
      </c>
      <c r="L13" s="94">
        <v>0</v>
      </c>
    </row>
    <row r="14" spans="1:12">
      <c r="A14" s="94">
        <v>8</v>
      </c>
      <c r="B14" s="96" t="s">
        <v>23</v>
      </c>
      <c r="C14" s="94">
        <v>0</v>
      </c>
      <c r="D14" s="98">
        <v>0</v>
      </c>
      <c r="E14" s="94">
        <v>0</v>
      </c>
      <c r="F14" s="94">
        <v>0</v>
      </c>
      <c r="G14" s="94">
        <v>0</v>
      </c>
      <c r="H14" s="94">
        <v>0</v>
      </c>
      <c r="I14" s="94">
        <v>0</v>
      </c>
      <c r="J14" s="94">
        <v>0</v>
      </c>
      <c r="K14" s="94">
        <v>0</v>
      </c>
      <c r="L14" s="94">
        <v>0</v>
      </c>
    </row>
    <row r="15" spans="1:12">
      <c r="A15" s="94">
        <v>9</v>
      </c>
      <c r="B15" s="96" t="s">
        <v>24</v>
      </c>
      <c r="C15" s="94">
        <v>0</v>
      </c>
      <c r="D15" s="98">
        <v>0</v>
      </c>
      <c r="E15" s="94">
        <v>0</v>
      </c>
      <c r="F15" s="94">
        <v>0</v>
      </c>
      <c r="G15" s="94">
        <v>0</v>
      </c>
      <c r="H15" s="94">
        <v>0</v>
      </c>
      <c r="I15" s="94">
        <v>0</v>
      </c>
      <c r="J15" s="94">
        <v>0</v>
      </c>
      <c r="K15" s="94">
        <v>0</v>
      </c>
      <c r="L15" s="94">
        <v>0</v>
      </c>
    </row>
    <row r="16" spans="1:12">
      <c r="A16" s="94">
        <v>10</v>
      </c>
      <c r="B16" s="96" t="s">
        <v>25</v>
      </c>
      <c r="C16" s="94">
        <v>0</v>
      </c>
      <c r="D16" s="98">
        <v>0</v>
      </c>
      <c r="E16" s="94">
        <v>214568</v>
      </c>
      <c r="F16" s="94">
        <v>1355861479</v>
      </c>
      <c r="G16" s="94">
        <v>204545</v>
      </c>
      <c r="H16" s="94">
        <v>1252784924</v>
      </c>
      <c r="I16" s="94">
        <v>419113</v>
      </c>
      <c r="J16" s="94">
        <v>2608646403</v>
      </c>
      <c r="K16" s="94">
        <v>0</v>
      </c>
      <c r="L16" s="94">
        <v>0</v>
      </c>
    </row>
    <row r="17" spans="1:12">
      <c r="A17" s="94">
        <v>11</v>
      </c>
      <c r="B17" s="96" t="s">
        <v>26</v>
      </c>
      <c r="C17" s="94">
        <v>0</v>
      </c>
      <c r="D17" s="98">
        <v>0</v>
      </c>
      <c r="E17" s="94">
        <v>0</v>
      </c>
      <c r="F17" s="94">
        <v>0</v>
      </c>
      <c r="G17" s="94">
        <v>0</v>
      </c>
      <c r="H17" s="94">
        <v>0</v>
      </c>
      <c r="I17" s="94">
        <v>0</v>
      </c>
      <c r="J17" s="94">
        <v>0</v>
      </c>
      <c r="K17" s="94">
        <v>0</v>
      </c>
      <c r="L17" s="94">
        <v>0</v>
      </c>
    </row>
    <row r="18" spans="1:12">
      <c r="A18" s="94">
        <v>12</v>
      </c>
      <c r="B18" s="96" t="s">
        <v>27</v>
      </c>
      <c r="C18" s="94">
        <v>0</v>
      </c>
      <c r="D18" s="98">
        <v>0</v>
      </c>
      <c r="E18" s="94">
        <v>0</v>
      </c>
      <c r="F18" s="94">
        <v>0</v>
      </c>
      <c r="G18" s="94">
        <v>0</v>
      </c>
      <c r="H18" s="94">
        <v>0</v>
      </c>
      <c r="I18" s="94">
        <v>0</v>
      </c>
      <c r="J18" s="94">
        <v>0</v>
      </c>
      <c r="K18" s="94">
        <v>0</v>
      </c>
      <c r="L18" s="94">
        <v>0</v>
      </c>
    </row>
    <row r="19" spans="1:12">
      <c r="A19" s="95"/>
      <c r="B19" s="97" t="s">
        <v>28</v>
      </c>
      <c r="C19" s="95">
        <f t="shared" ref="C19:L19" si="0">SUM(C7:C18)</f>
        <v>86191</v>
      </c>
      <c r="D19" s="99">
        <f t="shared" si="0"/>
        <v>3304.67</v>
      </c>
      <c r="E19" s="95">
        <f t="shared" si="0"/>
        <v>214568</v>
      </c>
      <c r="F19" s="95">
        <f t="shared" si="0"/>
        <v>1355861479</v>
      </c>
      <c r="G19" s="95">
        <f t="shared" si="0"/>
        <v>204545</v>
      </c>
      <c r="H19" s="95">
        <f t="shared" si="0"/>
        <v>1252784924</v>
      </c>
      <c r="I19" s="95">
        <f t="shared" si="0"/>
        <v>419113</v>
      </c>
      <c r="J19" s="95">
        <f t="shared" si="0"/>
        <v>2608646403</v>
      </c>
      <c r="K19" s="95">
        <f t="shared" si="0"/>
        <v>86191</v>
      </c>
      <c r="L19" s="95">
        <f t="shared" si="0"/>
        <v>3304.67</v>
      </c>
    </row>
    <row r="20" spans="1:12">
      <c r="A20" s="94">
        <v>13</v>
      </c>
      <c r="B20" s="96" t="s">
        <v>29</v>
      </c>
      <c r="C20" s="94">
        <v>0</v>
      </c>
      <c r="D20" s="98">
        <v>0</v>
      </c>
      <c r="E20" s="94">
        <v>0</v>
      </c>
      <c r="F20" s="94">
        <v>0</v>
      </c>
      <c r="G20" s="94">
        <v>0</v>
      </c>
      <c r="H20" s="94">
        <v>0</v>
      </c>
      <c r="I20" s="94">
        <v>0</v>
      </c>
      <c r="J20" s="94">
        <v>0</v>
      </c>
      <c r="K20" s="94">
        <v>0</v>
      </c>
      <c r="L20" s="94">
        <v>0</v>
      </c>
    </row>
    <row r="21" spans="1:12">
      <c r="A21" s="94">
        <v>14</v>
      </c>
      <c r="B21" s="96" t="s">
        <v>30</v>
      </c>
      <c r="C21" s="94">
        <v>0</v>
      </c>
      <c r="D21" s="98">
        <v>0</v>
      </c>
      <c r="E21" s="94">
        <v>0</v>
      </c>
      <c r="F21" s="94">
        <v>0</v>
      </c>
      <c r="G21" s="94">
        <v>0</v>
      </c>
      <c r="H21" s="94">
        <v>0</v>
      </c>
      <c r="I21" s="94">
        <v>0</v>
      </c>
      <c r="J21" s="94">
        <v>0</v>
      </c>
      <c r="K21" s="94">
        <v>0</v>
      </c>
      <c r="L21" s="94">
        <v>0</v>
      </c>
    </row>
    <row r="22" spans="1:12">
      <c r="A22" s="94">
        <v>15</v>
      </c>
      <c r="B22" s="96" t="s">
        <v>31</v>
      </c>
      <c r="C22" s="94">
        <v>0</v>
      </c>
      <c r="D22" s="98">
        <v>0</v>
      </c>
      <c r="E22" s="94">
        <v>0</v>
      </c>
      <c r="F22" s="94">
        <v>0</v>
      </c>
      <c r="G22" s="94">
        <v>0</v>
      </c>
      <c r="H22" s="94">
        <v>0</v>
      </c>
      <c r="I22" s="94">
        <v>0</v>
      </c>
      <c r="J22" s="94">
        <v>0</v>
      </c>
      <c r="K22" s="94">
        <v>0</v>
      </c>
      <c r="L22" s="94">
        <v>0</v>
      </c>
    </row>
    <row r="23" spans="1:12">
      <c r="A23" s="94">
        <v>16</v>
      </c>
      <c r="B23" s="96" t="s">
        <v>32</v>
      </c>
      <c r="C23" s="94">
        <v>62361</v>
      </c>
      <c r="D23" s="98">
        <v>2205.65</v>
      </c>
      <c r="E23" s="94">
        <v>475</v>
      </c>
      <c r="F23" s="94">
        <v>16</v>
      </c>
      <c r="G23" s="94">
        <v>922</v>
      </c>
      <c r="H23" s="94">
        <v>31</v>
      </c>
      <c r="I23" s="94">
        <v>1397</v>
      </c>
      <c r="J23" s="94">
        <v>47</v>
      </c>
      <c r="K23" s="94">
        <v>63256</v>
      </c>
      <c r="L23" s="94">
        <v>2236.65</v>
      </c>
    </row>
    <row r="24" spans="1:12">
      <c r="A24" s="94">
        <v>17</v>
      </c>
      <c r="B24" s="96" t="s">
        <v>33</v>
      </c>
      <c r="C24" s="94">
        <v>0</v>
      </c>
      <c r="D24" s="98">
        <v>0</v>
      </c>
      <c r="E24" s="94">
        <v>0</v>
      </c>
      <c r="F24" s="94">
        <v>0</v>
      </c>
      <c r="G24" s="94">
        <v>0</v>
      </c>
      <c r="H24" s="94">
        <v>0</v>
      </c>
      <c r="I24" s="94">
        <v>0</v>
      </c>
      <c r="J24" s="94">
        <v>0</v>
      </c>
      <c r="K24" s="94">
        <v>0</v>
      </c>
      <c r="L24" s="94">
        <v>0</v>
      </c>
    </row>
    <row r="25" spans="1:12">
      <c r="A25" s="94">
        <v>18</v>
      </c>
      <c r="B25" s="96" t="s">
        <v>34</v>
      </c>
      <c r="C25" s="94">
        <v>0</v>
      </c>
      <c r="D25" s="98">
        <v>0</v>
      </c>
      <c r="E25" s="94">
        <v>0</v>
      </c>
      <c r="F25" s="94">
        <v>0</v>
      </c>
      <c r="G25" s="94">
        <v>0</v>
      </c>
      <c r="H25" s="94">
        <v>0</v>
      </c>
      <c r="I25" s="94">
        <v>0</v>
      </c>
      <c r="J25" s="94">
        <v>0</v>
      </c>
      <c r="K25" s="94">
        <v>0</v>
      </c>
      <c r="L25" s="94">
        <v>0</v>
      </c>
    </row>
    <row r="26" spans="1:12">
      <c r="A26" s="94">
        <v>19</v>
      </c>
      <c r="B26" s="96" t="s">
        <v>35</v>
      </c>
      <c r="C26" s="94">
        <v>0</v>
      </c>
      <c r="D26" s="98">
        <v>0</v>
      </c>
      <c r="E26" s="94">
        <v>0</v>
      </c>
      <c r="F26" s="94">
        <v>0</v>
      </c>
      <c r="G26" s="94">
        <v>0</v>
      </c>
      <c r="H26" s="94">
        <v>0</v>
      </c>
      <c r="I26" s="94">
        <v>0</v>
      </c>
      <c r="J26" s="94">
        <v>0</v>
      </c>
      <c r="K26" s="94">
        <v>0</v>
      </c>
      <c r="L26" s="94">
        <v>0</v>
      </c>
    </row>
    <row r="27" spans="1:12">
      <c r="A27" s="94">
        <v>20</v>
      </c>
      <c r="B27" s="96" t="s">
        <v>36</v>
      </c>
      <c r="C27" s="94">
        <v>0</v>
      </c>
      <c r="D27" s="98">
        <v>0</v>
      </c>
      <c r="E27" s="94">
        <v>0</v>
      </c>
      <c r="F27" s="94">
        <v>0</v>
      </c>
      <c r="G27" s="94">
        <v>0</v>
      </c>
      <c r="H27" s="94">
        <v>0</v>
      </c>
      <c r="I27" s="94">
        <v>0</v>
      </c>
      <c r="J27" s="94">
        <v>0</v>
      </c>
      <c r="K27" s="94">
        <v>0</v>
      </c>
      <c r="L27" s="94">
        <v>0</v>
      </c>
    </row>
    <row r="28" spans="1:12">
      <c r="A28" s="94">
        <v>21</v>
      </c>
      <c r="B28" s="96" t="s">
        <v>37</v>
      </c>
      <c r="C28" s="94">
        <v>0</v>
      </c>
      <c r="D28" s="98">
        <v>0</v>
      </c>
      <c r="E28" s="94">
        <v>0</v>
      </c>
      <c r="F28" s="94">
        <v>0</v>
      </c>
      <c r="G28" s="94">
        <v>0</v>
      </c>
      <c r="H28" s="94">
        <v>0</v>
      </c>
      <c r="I28" s="94">
        <v>0</v>
      </c>
      <c r="J28" s="94">
        <v>0</v>
      </c>
      <c r="K28" s="94">
        <v>0</v>
      </c>
      <c r="L28" s="94">
        <v>0</v>
      </c>
    </row>
    <row r="29" spans="1:12">
      <c r="A29" s="94">
        <v>22</v>
      </c>
      <c r="B29" s="96" t="s">
        <v>38</v>
      </c>
      <c r="C29" s="94">
        <v>0</v>
      </c>
      <c r="D29" s="98">
        <v>0</v>
      </c>
      <c r="E29" s="94">
        <v>0</v>
      </c>
      <c r="F29" s="94">
        <v>0</v>
      </c>
      <c r="G29" s="94">
        <v>0</v>
      </c>
      <c r="H29" s="94">
        <v>0</v>
      </c>
      <c r="I29" s="94">
        <v>0</v>
      </c>
      <c r="J29" s="94">
        <v>0</v>
      </c>
      <c r="K29" s="94">
        <v>0</v>
      </c>
      <c r="L29" s="94">
        <v>0</v>
      </c>
    </row>
    <row r="30" spans="1:12">
      <c r="A30" s="94">
        <v>23</v>
      </c>
      <c r="B30" s="96" t="s">
        <v>39</v>
      </c>
      <c r="C30" s="94">
        <v>0</v>
      </c>
      <c r="D30" s="98">
        <v>0</v>
      </c>
      <c r="E30" s="94">
        <v>0</v>
      </c>
      <c r="F30" s="94">
        <v>0</v>
      </c>
      <c r="G30" s="94">
        <v>0</v>
      </c>
      <c r="H30" s="94">
        <v>0</v>
      </c>
      <c r="I30" s="94">
        <v>0</v>
      </c>
      <c r="J30" s="94">
        <v>0</v>
      </c>
      <c r="K30" s="94">
        <v>0</v>
      </c>
      <c r="L30" s="94">
        <v>0</v>
      </c>
    </row>
    <row r="31" spans="1:12">
      <c r="A31" s="94">
        <v>24</v>
      </c>
      <c r="B31" s="96" t="s">
        <v>40</v>
      </c>
      <c r="C31" s="94">
        <v>0</v>
      </c>
      <c r="D31" s="98">
        <v>0</v>
      </c>
      <c r="E31" s="94">
        <v>0</v>
      </c>
      <c r="F31" s="94">
        <v>0</v>
      </c>
      <c r="G31" s="94">
        <v>0</v>
      </c>
      <c r="H31" s="94">
        <v>0</v>
      </c>
      <c r="I31" s="94">
        <v>0</v>
      </c>
      <c r="J31" s="94">
        <v>0</v>
      </c>
      <c r="K31" s="94">
        <v>0</v>
      </c>
      <c r="L31" s="94">
        <v>0</v>
      </c>
    </row>
    <row r="32" spans="1:12">
      <c r="A32" s="94">
        <v>25</v>
      </c>
      <c r="B32" s="96" t="s">
        <v>41</v>
      </c>
      <c r="C32" s="94">
        <v>0</v>
      </c>
      <c r="D32" s="98">
        <v>0</v>
      </c>
      <c r="E32" s="94">
        <v>0</v>
      </c>
      <c r="F32" s="94">
        <v>0</v>
      </c>
      <c r="G32" s="94">
        <v>0</v>
      </c>
      <c r="H32" s="94">
        <v>0</v>
      </c>
      <c r="I32" s="94">
        <v>0</v>
      </c>
      <c r="J32" s="94">
        <v>0</v>
      </c>
      <c r="K32" s="94">
        <v>0</v>
      </c>
      <c r="L32" s="94">
        <v>0</v>
      </c>
    </row>
    <row r="33" spans="1:12">
      <c r="A33" s="95"/>
      <c r="B33" s="97" t="s">
        <v>42</v>
      </c>
      <c r="C33" s="95">
        <f t="shared" ref="C33:L33" si="1">SUM(C20:C32)</f>
        <v>62361</v>
      </c>
      <c r="D33" s="99">
        <f t="shared" si="1"/>
        <v>2205.65</v>
      </c>
      <c r="E33" s="95">
        <f t="shared" si="1"/>
        <v>475</v>
      </c>
      <c r="F33" s="95">
        <f t="shared" si="1"/>
        <v>16</v>
      </c>
      <c r="G33" s="95">
        <f t="shared" si="1"/>
        <v>922</v>
      </c>
      <c r="H33" s="95">
        <f t="shared" si="1"/>
        <v>31</v>
      </c>
      <c r="I33" s="95">
        <f t="shared" si="1"/>
        <v>1397</v>
      </c>
      <c r="J33" s="95">
        <f t="shared" si="1"/>
        <v>47</v>
      </c>
      <c r="K33" s="95">
        <f t="shared" si="1"/>
        <v>63256</v>
      </c>
      <c r="L33" s="95">
        <f t="shared" si="1"/>
        <v>2236.65</v>
      </c>
    </row>
    <row r="34" spans="1:12">
      <c r="A34" s="95"/>
      <c r="B34" s="97" t="s">
        <v>43</v>
      </c>
      <c r="C34" s="95">
        <f t="shared" ref="C34:L34" si="2">SUM(C19,C33)</f>
        <v>148552</v>
      </c>
      <c r="D34" s="99">
        <f t="shared" si="2"/>
        <v>5510.32</v>
      </c>
      <c r="E34" s="95">
        <f t="shared" si="2"/>
        <v>215043</v>
      </c>
      <c r="F34" s="95">
        <f t="shared" si="2"/>
        <v>1355861495</v>
      </c>
      <c r="G34" s="95">
        <f t="shared" si="2"/>
        <v>205467</v>
      </c>
      <c r="H34" s="95">
        <f t="shared" si="2"/>
        <v>1252784955</v>
      </c>
      <c r="I34" s="95">
        <f t="shared" si="2"/>
        <v>420510</v>
      </c>
      <c r="J34" s="95">
        <f t="shared" si="2"/>
        <v>2608646450</v>
      </c>
      <c r="K34" s="95">
        <f t="shared" si="2"/>
        <v>149447</v>
      </c>
      <c r="L34" s="95">
        <f t="shared" si="2"/>
        <v>5541.32</v>
      </c>
    </row>
    <row r="35" spans="1:12">
      <c r="A35" s="94">
        <v>26</v>
      </c>
      <c r="B35" s="96" t="s">
        <v>44</v>
      </c>
      <c r="C35" s="94">
        <v>291182</v>
      </c>
      <c r="D35" s="98">
        <v>383435338</v>
      </c>
      <c r="E35" s="94">
        <v>32657</v>
      </c>
      <c r="F35" s="94">
        <v>181320289</v>
      </c>
      <c r="G35" s="94">
        <v>36029</v>
      </c>
      <c r="H35" s="94">
        <v>203576889</v>
      </c>
      <c r="I35" s="94">
        <v>68686</v>
      </c>
      <c r="J35" s="94">
        <v>384897178</v>
      </c>
      <c r="K35" s="94">
        <v>291182</v>
      </c>
      <c r="L35" s="94">
        <v>613000766</v>
      </c>
    </row>
    <row r="36" spans="1:12">
      <c r="A36" s="95"/>
      <c r="B36" s="97" t="s">
        <v>45</v>
      </c>
      <c r="C36" s="95">
        <f t="shared" ref="C36:L36" si="3">SUM(C35:C35)</f>
        <v>291182</v>
      </c>
      <c r="D36" s="99">
        <f t="shared" si="3"/>
        <v>383435338</v>
      </c>
      <c r="E36" s="95">
        <f t="shared" si="3"/>
        <v>32657</v>
      </c>
      <c r="F36" s="95">
        <f t="shared" si="3"/>
        <v>181320289</v>
      </c>
      <c r="G36" s="95">
        <f t="shared" si="3"/>
        <v>36029</v>
      </c>
      <c r="H36" s="95">
        <f t="shared" si="3"/>
        <v>203576889</v>
      </c>
      <c r="I36" s="95">
        <f t="shared" si="3"/>
        <v>68686</v>
      </c>
      <c r="J36" s="95">
        <f t="shared" si="3"/>
        <v>384897178</v>
      </c>
      <c r="K36" s="95">
        <f t="shared" si="3"/>
        <v>291182</v>
      </c>
      <c r="L36" s="95">
        <f t="shared" si="3"/>
        <v>613000766</v>
      </c>
    </row>
    <row r="37" spans="1:12">
      <c r="A37" s="94">
        <v>27</v>
      </c>
      <c r="B37" s="96" t="s">
        <v>46</v>
      </c>
      <c r="C37" s="94">
        <v>0</v>
      </c>
      <c r="D37" s="98">
        <v>0</v>
      </c>
      <c r="E37" s="94">
        <v>0</v>
      </c>
      <c r="F37" s="94">
        <v>0</v>
      </c>
      <c r="G37" s="94">
        <v>0</v>
      </c>
      <c r="H37" s="94">
        <v>0</v>
      </c>
      <c r="I37" s="94">
        <v>0</v>
      </c>
      <c r="J37" s="94">
        <v>0</v>
      </c>
      <c r="K37" s="94">
        <v>0</v>
      </c>
      <c r="L37" s="94">
        <v>0</v>
      </c>
    </row>
    <row r="38" spans="1:12">
      <c r="A38" s="94">
        <v>28</v>
      </c>
      <c r="B38" s="96" t="s">
        <v>47</v>
      </c>
      <c r="C38" s="94">
        <v>0</v>
      </c>
      <c r="D38" s="98">
        <v>0</v>
      </c>
      <c r="E38" s="94">
        <v>0</v>
      </c>
      <c r="F38" s="94">
        <v>0</v>
      </c>
      <c r="G38" s="94">
        <v>0</v>
      </c>
      <c r="H38" s="94">
        <v>0</v>
      </c>
      <c r="I38" s="94">
        <v>0</v>
      </c>
      <c r="J38" s="94">
        <v>0</v>
      </c>
      <c r="K38" s="94">
        <v>0</v>
      </c>
      <c r="L38" s="94">
        <v>0</v>
      </c>
    </row>
    <row r="39" spans="1:12">
      <c r="A39" s="94">
        <v>29</v>
      </c>
      <c r="B39" s="96" t="s">
        <v>48</v>
      </c>
      <c r="C39" s="94">
        <v>0</v>
      </c>
      <c r="D39" s="98">
        <v>0</v>
      </c>
      <c r="E39" s="94">
        <v>0</v>
      </c>
      <c r="F39" s="94">
        <v>0</v>
      </c>
      <c r="G39" s="94">
        <v>0</v>
      </c>
      <c r="H39" s="94">
        <v>0</v>
      </c>
      <c r="I39" s="94">
        <v>0</v>
      </c>
      <c r="J39" s="94">
        <v>0</v>
      </c>
      <c r="K39" s="94">
        <v>0</v>
      </c>
      <c r="L39" s="94">
        <v>0</v>
      </c>
    </row>
    <row r="40" spans="1:12">
      <c r="A40" s="94">
        <v>30</v>
      </c>
      <c r="B40" s="96" t="s">
        <v>49</v>
      </c>
      <c r="C40" s="94">
        <v>0</v>
      </c>
      <c r="D40" s="98">
        <v>0</v>
      </c>
      <c r="E40" s="94">
        <v>0</v>
      </c>
      <c r="F40" s="94">
        <v>0</v>
      </c>
      <c r="G40" s="94">
        <v>0</v>
      </c>
      <c r="H40" s="94">
        <v>0</v>
      </c>
      <c r="I40" s="94">
        <v>0</v>
      </c>
      <c r="J40" s="94">
        <v>0</v>
      </c>
      <c r="K40" s="94">
        <v>0</v>
      </c>
      <c r="L40" s="94">
        <v>0</v>
      </c>
    </row>
    <row r="41" spans="1:12">
      <c r="A41" s="95"/>
      <c r="B41" s="97" t="s">
        <v>50</v>
      </c>
      <c r="C41" s="95">
        <f t="shared" ref="C41:L41" si="4">SUM(C37:C40)</f>
        <v>0</v>
      </c>
      <c r="D41" s="99">
        <f t="shared" si="4"/>
        <v>0</v>
      </c>
      <c r="E41" s="95">
        <f t="shared" si="4"/>
        <v>0</v>
      </c>
      <c r="F41" s="95">
        <f t="shared" si="4"/>
        <v>0</v>
      </c>
      <c r="G41" s="95">
        <f t="shared" si="4"/>
        <v>0</v>
      </c>
      <c r="H41" s="95">
        <f t="shared" si="4"/>
        <v>0</v>
      </c>
      <c r="I41" s="95">
        <f t="shared" si="4"/>
        <v>0</v>
      </c>
      <c r="J41" s="95">
        <f t="shared" si="4"/>
        <v>0</v>
      </c>
      <c r="K41" s="95">
        <f t="shared" si="4"/>
        <v>0</v>
      </c>
      <c r="L41" s="95">
        <f t="shared" si="4"/>
        <v>0</v>
      </c>
    </row>
    <row r="42" spans="1:12">
      <c r="A42" s="94">
        <v>31</v>
      </c>
      <c r="B42" s="96" t="s">
        <v>51</v>
      </c>
      <c r="C42" s="94">
        <v>0</v>
      </c>
      <c r="D42" s="98">
        <v>0</v>
      </c>
      <c r="E42" s="94">
        <v>0</v>
      </c>
      <c r="F42" s="94">
        <v>0</v>
      </c>
      <c r="G42" s="94">
        <v>0</v>
      </c>
      <c r="H42" s="94">
        <v>0</v>
      </c>
      <c r="I42" s="94">
        <v>0</v>
      </c>
      <c r="J42" s="94">
        <v>0</v>
      </c>
      <c r="K42" s="94">
        <v>0</v>
      </c>
      <c r="L42" s="94">
        <v>0</v>
      </c>
    </row>
    <row r="43" spans="1:12">
      <c r="A43" s="94">
        <v>32</v>
      </c>
      <c r="B43" s="96" t="s">
        <v>52</v>
      </c>
      <c r="C43" s="94">
        <v>0</v>
      </c>
      <c r="D43" s="98">
        <v>0</v>
      </c>
      <c r="E43" s="94">
        <v>0</v>
      </c>
      <c r="F43" s="94">
        <v>0</v>
      </c>
      <c r="G43" s="94">
        <v>0</v>
      </c>
      <c r="H43" s="94">
        <v>0</v>
      </c>
      <c r="I43" s="94">
        <v>0</v>
      </c>
      <c r="J43" s="94">
        <v>0</v>
      </c>
      <c r="K43" s="94">
        <v>0</v>
      </c>
      <c r="L43" s="94">
        <v>0</v>
      </c>
    </row>
    <row r="44" spans="1:12">
      <c r="A44" s="94">
        <v>33</v>
      </c>
      <c r="B44" s="96" t="s">
        <v>53</v>
      </c>
      <c r="C44" s="94">
        <v>0</v>
      </c>
      <c r="D44" s="98">
        <v>0</v>
      </c>
      <c r="E44" s="94">
        <v>0</v>
      </c>
      <c r="F44" s="94">
        <v>0</v>
      </c>
      <c r="G44" s="94"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</row>
    <row r="45" spans="1:12">
      <c r="A45" s="94">
        <v>34</v>
      </c>
      <c r="B45" s="96" t="s">
        <v>54</v>
      </c>
      <c r="C45" s="94">
        <v>0</v>
      </c>
      <c r="D45" s="98">
        <v>0</v>
      </c>
      <c r="E45" s="94">
        <v>0</v>
      </c>
      <c r="F45" s="94">
        <v>0</v>
      </c>
      <c r="G45" s="94"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</row>
    <row r="46" spans="1:12">
      <c r="A46" s="94">
        <v>35</v>
      </c>
      <c r="B46" s="96" t="s">
        <v>55</v>
      </c>
      <c r="C46" s="94">
        <v>0</v>
      </c>
      <c r="D46" s="98">
        <v>0</v>
      </c>
      <c r="E46" s="94">
        <v>0</v>
      </c>
      <c r="F46" s="94">
        <v>0</v>
      </c>
      <c r="G46" s="94"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</row>
    <row r="47" spans="1:12">
      <c r="A47" s="95"/>
      <c r="B47" s="97" t="s">
        <v>56</v>
      </c>
      <c r="C47" s="95">
        <f t="shared" ref="C47:L47" si="5">SUM(C42:C46)</f>
        <v>0</v>
      </c>
      <c r="D47" s="99">
        <f t="shared" si="5"/>
        <v>0</v>
      </c>
      <c r="E47" s="95">
        <f t="shared" si="5"/>
        <v>0</v>
      </c>
      <c r="F47" s="95">
        <f t="shared" si="5"/>
        <v>0</v>
      </c>
      <c r="G47" s="95">
        <f t="shared" si="5"/>
        <v>0</v>
      </c>
      <c r="H47" s="95">
        <f t="shared" si="5"/>
        <v>0</v>
      </c>
      <c r="I47" s="95">
        <f t="shared" si="5"/>
        <v>0</v>
      </c>
      <c r="J47" s="95">
        <f t="shared" si="5"/>
        <v>0</v>
      </c>
      <c r="K47" s="95">
        <f t="shared" si="5"/>
        <v>0</v>
      </c>
      <c r="L47" s="95">
        <f t="shared" si="5"/>
        <v>0</v>
      </c>
    </row>
    <row r="48" spans="1:12">
      <c r="A48" s="94">
        <v>36</v>
      </c>
      <c r="B48" s="96" t="s">
        <v>57</v>
      </c>
      <c r="C48" s="94">
        <v>0</v>
      </c>
      <c r="D48" s="98">
        <v>0</v>
      </c>
      <c r="E48" s="94">
        <v>0</v>
      </c>
      <c r="F48" s="94">
        <v>0</v>
      </c>
      <c r="G48" s="94">
        <v>0</v>
      </c>
      <c r="H48" s="94">
        <v>0</v>
      </c>
      <c r="I48" s="94">
        <v>0</v>
      </c>
      <c r="J48" s="94">
        <v>0</v>
      </c>
      <c r="K48" s="94">
        <v>0</v>
      </c>
      <c r="L48" s="94">
        <v>0</v>
      </c>
    </row>
    <row r="49" spans="1:12">
      <c r="A49" s="94">
        <v>37</v>
      </c>
      <c r="B49" s="96" t="s">
        <v>58</v>
      </c>
      <c r="C49" s="94">
        <v>0</v>
      </c>
      <c r="D49" s="98">
        <v>0</v>
      </c>
      <c r="E49" s="94">
        <v>0</v>
      </c>
      <c r="F49" s="94">
        <v>0</v>
      </c>
      <c r="G49" s="94">
        <v>0</v>
      </c>
      <c r="H49" s="94">
        <v>0</v>
      </c>
      <c r="I49" s="94">
        <v>0</v>
      </c>
      <c r="J49" s="94">
        <v>0</v>
      </c>
      <c r="K49" s="94">
        <v>0</v>
      </c>
      <c r="L49" s="94">
        <v>0</v>
      </c>
    </row>
    <row r="50" spans="1:12">
      <c r="A50" s="94">
        <v>38</v>
      </c>
      <c r="B50" s="96" t="s">
        <v>59</v>
      </c>
      <c r="C50" s="94">
        <v>0</v>
      </c>
      <c r="D50" s="98">
        <v>0</v>
      </c>
      <c r="E50" s="94">
        <v>0</v>
      </c>
      <c r="F50" s="94">
        <v>0</v>
      </c>
      <c r="G50" s="94">
        <v>0</v>
      </c>
      <c r="H50" s="94">
        <v>0</v>
      </c>
      <c r="I50" s="94">
        <v>0</v>
      </c>
      <c r="J50" s="94">
        <v>0</v>
      </c>
      <c r="K50" s="94">
        <v>0</v>
      </c>
      <c r="L50" s="94">
        <v>0</v>
      </c>
    </row>
    <row r="51" spans="1:12">
      <c r="A51" s="94">
        <v>39</v>
      </c>
      <c r="B51" s="96" t="s">
        <v>60</v>
      </c>
      <c r="C51" s="94">
        <v>0</v>
      </c>
      <c r="D51" s="98">
        <v>0</v>
      </c>
      <c r="E51" s="94">
        <v>0</v>
      </c>
      <c r="F51" s="94">
        <v>0</v>
      </c>
      <c r="G51" s="94">
        <v>0</v>
      </c>
      <c r="H51" s="94">
        <v>0</v>
      </c>
      <c r="I51" s="94">
        <v>0</v>
      </c>
      <c r="J51" s="94">
        <v>0</v>
      </c>
      <c r="K51" s="94">
        <v>0</v>
      </c>
      <c r="L51" s="94">
        <v>0</v>
      </c>
    </row>
    <row r="52" spans="1:12">
      <c r="A52" s="95"/>
      <c r="B52" s="97" t="s">
        <v>61</v>
      </c>
      <c r="C52" s="95">
        <f t="shared" ref="C52:L52" si="6">SUM(C48:C51)</f>
        <v>0</v>
      </c>
      <c r="D52" s="99">
        <f t="shared" si="6"/>
        <v>0</v>
      </c>
      <c r="E52" s="95">
        <f t="shared" si="6"/>
        <v>0</v>
      </c>
      <c r="F52" s="95">
        <f t="shared" si="6"/>
        <v>0</v>
      </c>
      <c r="G52" s="95">
        <f t="shared" si="6"/>
        <v>0</v>
      </c>
      <c r="H52" s="95">
        <f t="shared" si="6"/>
        <v>0</v>
      </c>
      <c r="I52" s="95">
        <f t="shared" si="6"/>
        <v>0</v>
      </c>
      <c r="J52" s="95">
        <f t="shared" si="6"/>
        <v>0</v>
      </c>
      <c r="K52" s="95">
        <f t="shared" si="6"/>
        <v>0</v>
      </c>
      <c r="L52" s="95">
        <f t="shared" si="6"/>
        <v>0</v>
      </c>
    </row>
    <row r="53" spans="1:12">
      <c r="A53" s="94">
        <v>40</v>
      </c>
      <c r="B53" s="96" t="s">
        <v>62</v>
      </c>
      <c r="C53" s="94">
        <v>0</v>
      </c>
      <c r="D53" s="98">
        <v>0</v>
      </c>
      <c r="E53" s="94">
        <v>1724</v>
      </c>
      <c r="F53" s="94">
        <v>681396656</v>
      </c>
      <c r="G53" s="94">
        <v>2307</v>
      </c>
      <c r="H53" s="94">
        <v>1059030717</v>
      </c>
      <c r="I53" s="94">
        <v>4031</v>
      </c>
      <c r="J53" s="94">
        <v>1740427373</v>
      </c>
      <c r="K53" s="94">
        <v>0</v>
      </c>
      <c r="L53" s="94">
        <v>0</v>
      </c>
    </row>
    <row r="54" spans="1:12">
      <c r="A54" s="94">
        <v>41</v>
      </c>
      <c r="B54" s="96" t="s">
        <v>63</v>
      </c>
      <c r="C54" s="94">
        <v>2148501</v>
      </c>
      <c r="D54" s="98">
        <v>3402377533</v>
      </c>
      <c r="E54" s="94">
        <v>56577</v>
      </c>
      <c r="F54" s="94">
        <v>317464238</v>
      </c>
      <c r="G54" s="94">
        <v>53857</v>
      </c>
      <c r="H54" s="94">
        <v>553604</v>
      </c>
      <c r="I54" s="94">
        <v>110434</v>
      </c>
      <c r="J54" s="94">
        <v>318017842</v>
      </c>
      <c r="K54" s="94">
        <v>2193907</v>
      </c>
      <c r="L54" s="94">
        <v>1999378</v>
      </c>
    </row>
    <row r="55" spans="1:12">
      <c r="A55" s="94">
        <v>42</v>
      </c>
      <c r="B55" s="96" t="s">
        <v>64</v>
      </c>
      <c r="C55" s="94">
        <v>0</v>
      </c>
      <c r="D55" s="98">
        <v>0</v>
      </c>
      <c r="E55" s="94">
        <v>0</v>
      </c>
      <c r="F55" s="94">
        <v>0</v>
      </c>
      <c r="G55" s="94">
        <v>0</v>
      </c>
      <c r="H55" s="94">
        <v>0</v>
      </c>
      <c r="I55" s="94">
        <v>0</v>
      </c>
      <c r="J55" s="94">
        <v>0</v>
      </c>
      <c r="K55" s="94">
        <v>0</v>
      </c>
      <c r="L55" s="94">
        <v>0</v>
      </c>
    </row>
    <row r="56" spans="1:12">
      <c r="A56" s="94">
        <v>43</v>
      </c>
      <c r="B56" s="96" t="s">
        <v>65</v>
      </c>
      <c r="C56" s="94">
        <v>0</v>
      </c>
      <c r="D56" s="98">
        <v>0</v>
      </c>
      <c r="E56" s="94">
        <v>0</v>
      </c>
      <c r="F56" s="94">
        <v>0</v>
      </c>
      <c r="G56" s="94">
        <v>0</v>
      </c>
      <c r="H56" s="94">
        <v>0</v>
      </c>
      <c r="I56" s="94">
        <v>0</v>
      </c>
      <c r="J56" s="94">
        <v>0</v>
      </c>
      <c r="K56" s="94">
        <v>0</v>
      </c>
      <c r="L56" s="94">
        <v>0</v>
      </c>
    </row>
    <row r="57" spans="1:12">
      <c r="A57" s="95"/>
      <c r="B57" s="97" t="s">
        <v>66</v>
      </c>
      <c r="C57" s="95">
        <f t="shared" ref="C57:L57" si="7">SUM(C53:C56)</f>
        <v>2148501</v>
      </c>
      <c r="D57" s="99">
        <f t="shared" si="7"/>
        <v>3402377533</v>
      </c>
      <c r="E57" s="95">
        <f t="shared" si="7"/>
        <v>58301</v>
      </c>
      <c r="F57" s="95">
        <f t="shared" si="7"/>
        <v>998860894</v>
      </c>
      <c r="G57" s="95">
        <f t="shared" si="7"/>
        <v>56164</v>
      </c>
      <c r="H57" s="95">
        <f t="shared" si="7"/>
        <v>1059584321</v>
      </c>
      <c r="I57" s="95">
        <f t="shared" si="7"/>
        <v>114465</v>
      </c>
      <c r="J57" s="95">
        <f t="shared" si="7"/>
        <v>2058445215</v>
      </c>
      <c r="K57" s="95">
        <f t="shared" si="7"/>
        <v>2193907</v>
      </c>
      <c r="L57" s="95">
        <f t="shared" si="7"/>
        <v>1999378</v>
      </c>
    </row>
    <row r="58" spans="1:12">
      <c r="A58" s="95"/>
      <c r="B58" s="97" t="s">
        <v>67</v>
      </c>
      <c r="C58" s="95">
        <f t="shared" ref="C58:L58" si="8">SUM(C34,C36,C41,C47,C52,C57)</f>
        <v>2588235</v>
      </c>
      <c r="D58" s="99">
        <f t="shared" si="8"/>
        <v>3785818381.3200002</v>
      </c>
      <c r="E58" s="95">
        <f t="shared" si="8"/>
        <v>306001</v>
      </c>
      <c r="F58" s="95">
        <f t="shared" si="8"/>
        <v>2536042678</v>
      </c>
      <c r="G58" s="95">
        <f t="shared" si="8"/>
        <v>297660</v>
      </c>
      <c r="H58" s="95">
        <f t="shared" si="8"/>
        <v>2515946165</v>
      </c>
      <c r="I58" s="95">
        <f t="shared" si="8"/>
        <v>603661</v>
      </c>
      <c r="J58" s="95">
        <f t="shared" si="8"/>
        <v>5051988843</v>
      </c>
      <c r="K58" s="95">
        <f t="shared" si="8"/>
        <v>2634536</v>
      </c>
      <c r="L58" s="95">
        <f t="shared" si="8"/>
        <v>615005685.32000005</v>
      </c>
    </row>
  </sheetData>
  <mergeCells count="15">
    <mergeCell ref="I4:J4"/>
    <mergeCell ref="K4:L5"/>
    <mergeCell ref="E5:F5"/>
    <mergeCell ref="G5:H5"/>
    <mergeCell ref="I5:J5"/>
    <mergeCell ref="A1:B1"/>
    <mergeCell ref="C1:E1"/>
    <mergeCell ref="G1:L1"/>
    <mergeCell ref="A2:L2"/>
    <mergeCell ref="A3:L3"/>
    <mergeCell ref="A4:A6"/>
    <mergeCell ref="B4:B6"/>
    <mergeCell ref="C4:D5"/>
    <mergeCell ref="E4:F4"/>
    <mergeCell ref="G4:H4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L58"/>
  <sheetViews>
    <sheetView workbookViewId="0">
      <selection activeCell="E5" sqref="E5:F5"/>
    </sheetView>
  </sheetViews>
  <sheetFormatPr defaultRowHeight="12.75"/>
  <cols>
    <col min="1" max="1" width="5.28515625" style="74" customWidth="1"/>
    <col min="2" max="2" width="35.28515625" style="76" customWidth="1"/>
    <col min="3" max="3" width="10.140625" style="74" customWidth="1"/>
    <col min="4" max="4" width="14.85546875" style="77" customWidth="1"/>
    <col min="5" max="5" width="14.42578125" style="74" customWidth="1"/>
    <col min="6" max="10" width="17" style="74" customWidth="1"/>
    <col min="11" max="11" width="12.7109375" style="74" customWidth="1"/>
    <col min="12" max="12" width="13.85546875" style="74" customWidth="1"/>
    <col min="13" max="14" width="9.140625" style="74" customWidth="1"/>
    <col min="15" max="16384" width="9.140625" style="74"/>
  </cols>
  <sheetData>
    <row r="1" spans="1:12" ht="22.5" customHeight="1">
      <c r="A1" s="270" t="s">
        <v>241</v>
      </c>
      <c r="B1" s="270"/>
      <c r="C1" s="271" t="s">
        <v>242</v>
      </c>
      <c r="D1" s="272"/>
      <c r="E1" s="273"/>
      <c r="F1" s="73"/>
      <c r="G1" s="272"/>
      <c r="H1" s="272"/>
      <c r="I1" s="272"/>
      <c r="J1" s="272"/>
      <c r="K1" s="272"/>
      <c r="L1" s="273"/>
    </row>
    <row r="2" spans="1:12" ht="23.25" customHeight="1">
      <c r="A2" s="270" t="s">
        <v>243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</row>
    <row r="3" spans="1:12" ht="39" customHeight="1">
      <c r="A3" s="274" t="s">
        <v>253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</row>
    <row r="4" spans="1:12" ht="113.25" customHeight="1">
      <c r="A4" s="262" t="s">
        <v>245</v>
      </c>
      <c r="B4" s="263" t="s">
        <v>246</v>
      </c>
      <c r="C4" s="266" t="s">
        <v>247</v>
      </c>
      <c r="D4" s="267"/>
      <c r="E4" s="270" t="s">
        <v>248</v>
      </c>
      <c r="F4" s="270"/>
      <c r="G4" s="270" t="s">
        <v>249</v>
      </c>
      <c r="H4" s="270"/>
      <c r="I4" s="270" t="s">
        <v>250</v>
      </c>
      <c r="J4" s="270"/>
      <c r="K4" s="266" t="s">
        <v>251</v>
      </c>
      <c r="L4" s="267"/>
    </row>
    <row r="5" spans="1:12" ht="18" customHeight="1">
      <c r="A5" s="262"/>
      <c r="B5" s="264"/>
      <c r="C5" s="268"/>
      <c r="D5" s="269"/>
      <c r="E5" s="274" t="s">
        <v>252</v>
      </c>
      <c r="F5" s="274"/>
      <c r="G5" s="274" t="s">
        <v>252</v>
      </c>
      <c r="H5" s="274"/>
      <c r="I5" s="274" t="s">
        <v>252</v>
      </c>
      <c r="J5" s="274"/>
      <c r="K5" s="268"/>
      <c r="L5" s="269"/>
    </row>
    <row r="6" spans="1:12" ht="18">
      <c r="A6" s="262"/>
      <c r="B6" s="265"/>
      <c r="C6" s="75" t="s">
        <v>14</v>
      </c>
      <c r="D6" s="75" t="s">
        <v>15</v>
      </c>
      <c r="E6" s="75" t="s">
        <v>14</v>
      </c>
      <c r="F6" s="75" t="s">
        <v>15</v>
      </c>
      <c r="G6" s="75" t="s">
        <v>14</v>
      </c>
      <c r="H6" s="75" t="s">
        <v>15</v>
      </c>
      <c r="I6" s="75" t="s">
        <v>14</v>
      </c>
      <c r="J6" s="75" t="s">
        <v>15</v>
      </c>
      <c r="K6" s="75" t="s">
        <v>14</v>
      </c>
      <c r="L6" s="75" t="s">
        <v>15</v>
      </c>
    </row>
    <row r="7" spans="1:12">
      <c r="A7" s="94">
        <v>1</v>
      </c>
      <c r="B7" s="96" t="s">
        <v>16</v>
      </c>
      <c r="C7" s="94">
        <v>0</v>
      </c>
      <c r="D7" s="98">
        <v>0</v>
      </c>
      <c r="E7" s="94">
        <v>0</v>
      </c>
      <c r="F7" s="94">
        <v>0</v>
      </c>
      <c r="G7" s="94">
        <v>0</v>
      </c>
      <c r="H7" s="94">
        <v>0</v>
      </c>
      <c r="I7" s="94">
        <v>0</v>
      </c>
      <c r="J7" s="94">
        <v>0</v>
      </c>
      <c r="K7" s="94">
        <v>0</v>
      </c>
      <c r="L7" s="94">
        <v>0</v>
      </c>
    </row>
    <row r="8" spans="1:12">
      <c r="A8" s="94">
        <v>2</v>
      </c>
      <c r="B8" s="96" t="s">
        <v>17</v>
      </c>
      <c r="C8" s="94">
        <v>5567</v>
      </c>
      <c r="D8" s="98">
        <v>54.37</v>
      </c>
      <c r="E8" s="94">
        <v>0</v>
      </c>
      <c r="F8" s="94">
        <v>0</v>
      </c>
      <c r="G8" s="94">
        <v>0</v>
      </c>
      <c r="H8" s="94">
        <v>0</v>
      </c>
      <c r="I8" s="94">
        <v>0</v>
      </c>
      <c r="J8" s="94">
        <v>0</v>
      </c>
      <c r="K8" s="94">
        <v>5567</v>
      </c>
      <c r="L8" s="94">
        <v>54.37</v>
      </c>
    </row>
    <row r="9" spans="1:12">
      <c r="A9" s="94">
        <v>3</v>
      </c>
      <c r="B9" s="96" t="s">
        <v>18</v>
      </c>
      <c r="C9" s="94">
        <v>0</v>
      </c>
      <c r="D9" s="98">
        <v>0</v>
      </c>
      <c r="E9" s="94">
        <v>0</v>
      </c>
      <c r="F9" s="94">
        <v>0</v>
      </c>
      <c r="G9" s="94">
        <v>0</v>
      </c>
      <c r="H9" s="94">
        <v>0</v>
      </c>
      <c r="I9" s="94">
        <v>0</v>
      </c>
      <c r="J9" s="94">
        <v>0</v>
      </c>
      <c r="K9" s="94">
        <v>0</v>
      </c>
      <c r="L9" s="94">
        <v>0</v>
      </c>
    </row>
    <row r="10" spans="1:12">
      <c r="A10" s="94">
        <v>4</v>
      </c>
      <c r="B10" s="96" t="s">
        <v>19</v>
      </c>
      <c r="C10" s="94">
        <v>0</v>
      </c>
      <c r="D10" s="98">
        <v>0</v>
      </c>
      <c r="E10" s="94">
        <v>0</v>
      </c>
      <c r="F10" s="94">
        <v>0</v>
      </c>
      <c r="G10" s="94">
        <v>0</v>
      </c>
      <c r="H10" s="94">
        <v>0</v>
      </c>
      <c r="I10" s="94">
        <v>0</v>
      </c>
      <c r="J10" s="94">
        <v>0</v>
      </c>
      <c r="K10" s="94">
        <v>0</v>
      </c>
      <c r="L10" s="94">
        <v>0</v>
      </c>
    </row>
    <row r="11" spans="1:12">
      <c r="A11" s="94">
        <v>5</v>
      </c>
      <c r="B11" s="96" t="s">
        <v>20</v>
      </c>
      <c r="C11" s="94">
        <v>37512</v>
      </c>
      <c r="D11" s="98">
        <v>470.17</v>
      </c>
      <c r="E11" s="94">
        <v>0</v>
      </c>
      <c r="F11" s="94">
        <v>0</v>
      </c>
      <c r="G11" s="94">
        <v>0</v>
      </c>
      <c r="H11" s="94">
        <v>0</v>
      </c>
      <c r="I11" s="94">
        <v>0</v>
      </c>
      <c r="J11" s="94">
        <v>0</v>
      </c>
      <c r="K11" s="94">
        <v>37512</v>
      </c>
      <c r="L11" s="94">
        <v>470.17</v>
      </c>
    </row>
    <row r="12" spans="1:12">
      <c r="A12" s="94">
        <v>6</v>
      </c>
      <c r="B12" s="96" t="s">
        <v>21</v>
      </c>
      <c r="C12" s="94">
        <v>0</v>
      </c>
      <c r="D12" s="98">
        <v>0</v>
      </c>
      <c r="E12" s="94">
        <v>0</v>
      </c>
      <c r="F12" s="94">
        <v>0</v>
      </c>
      <c r="G12" s="94">
        <v>0</v>
      </c>
      <c r="H12" s="94">
        <v>0</v>
      </c>
      <c r="I12" s="94">
        <v>0</v>
      </c>
      <c r="J12" s="94">
        <v>0</v>
      </c>
      <c r="K12" s="94">
        <v>0</v>
      </c>
      <c r="L12" s="94">
        <v>0</v>
      </c>
    </row>
    <row r="13" spans="1:12">
      <c r="A13" s="94">
        <v>7</v>
      </c>
      <c r="B13" s="96" t="s">
        <v>22</v>
      </c>
      <c r="C13" s="94">
        <v>0</v>
      </c>
      <c r="D13" s="98">
        <v>0</v>
      </c>
      <c r="E13" s="94">
        <v>0</v>
      </c>
      <c r="F13" s="94">
        <v>0</v>
      </c>
      <c r="G13" s="94">
        <v>0</v>
      </c>
      <c r="H13" s="94">
        <v>0</v>
      </c>
      <c r="I13" s="94">
        <v>0</v>
      </c>
      <c r="J13" s="94">
        <v>0</v>
      </c>
      <c r="K13" s="94">
        <v>0</v>
      </c>
      <c r="L13" s="94">
        <v>0</v>
      </c>
    </row>
    <row r="14" spans="1:12">
      <c r="A14" s="94">
        <v>8</v>
      </c>
      <c r="B14" s="96" t="s">
        <v>23</v>
      </c>
      <c r="C14" s="94">
        <v>0</v>
      </c>
      <c r="D14" s="98">
        <v>0</v>
      </c>
      <c r="E14" s="94">
        <v>0</v>
      </c>
      <c r="F14" s="94">
        <v>0</v>
      </c>
      <c r="G14" s="94">
        <v>0</v>
      </c>
      <c r="H14" s="94">
        <v>0</v>
      </c>
      <c r="I14" s="94">
        <v>0</v>
      </c>
      <c r="J14" s="94">
        <v>0</v>
      </c>
      <c r="K14" s="94">
        <v>0</v>
      </c>
      <c r="L14" s="94">
        <v>0</v>
      </c>
    </row>
    <row r="15" spans="1:12">
      <c r="A15" s="94">
        <v>9</v>
      </c>
      <c r="B15" s="96" t="s">
        <v>24</v>
      </c>
      <c r="C15" s="94">
        <v>0</v>
      </c>
      <c r="D15" s="98">
        <v>0</v>
      </c>
      <c r="E15" s="94">
        <v>0</v>
      </c>
      <c r="F15" s="94">
        <v>0</v>
      </c>
      <c r="G15" s="94">
        <v>0</v>
      </c>
      <c r="H15" s="94">
        <v>0</v>
      </c>
      <c r="I15" s="94">
        <v>0</v>
      </c>
      <c r="J15" s="94">
        <v>0</v>
      </c>
      <c r="K15" s="94">
        <v>0</v>
      </c>
      <c r="L15" s="94">
        <v>0</v>
      </c>
    </row>
    <row r="16" spans="1:12">
      <c r="A16" s="94">
        <v>10</v>
      </c>
      <c r="B16" s="96" t="s">
        <v>25</v>
      </c>
      <c r="C16" s="94">
        <v>0</v>
      </c>
      <c r="D16" s="98">
        <v>0</v>
      </c>
      <c r="E16" s="94">
        <v>68017</v>
      </c>
      <c r="F16" s="94">
        <v>457537265</v>
      </c>
      <c r="G16" s="94">
        <v>68070</v>
      </c>
      <c r="H16" s="94">
        <v>461486167</v>
      </c>
      <c r="I16" s="94">
        <v>136087</v>
      </c>
      <c r="J16" s="94">
        <v>919023432</v>
      </c>
      <c r="K16" s="94">
        <v>0</v>
      </c>
      <c r="L16" s="94">
        <v>0</v>
      </c>
    </row>
    <row r="17" spans="1:12">
      <c r="A17" s="94">
        <v>11</v>
      </c>
      <c r="B17" s="96" t="s">
        <v>26</v>
      </c>
      <c r="C17" s="94">
        <v>0</v>
      </c>
      <c r="D17" s="98">
        <v>0</v>
      </c>
      <c r="E17" s="94">
        <v>0</v>
      </c>
      <c r="F17" s="94">
        <v>0</v>
      </c>
      <c r="G17" s="94">
        <v>0</v>
      </c>
      <c r="H17" s="94">
        <v>0</v>
      </c>
      <c r="I17" s="94">
        <v>0</v>
      </c>
      <c r="J17" s="94">
        <v>0</v>
      </c>
      <c r="K17" s="94">
        <v>0</v>
      </c>
      <c r="L17" s="94">
        <v>0</v>
      </c>
    </row>
    <row r="18" spans="1:12">
      <c r="A18" s="94">
        <v>12</v>
      </c>
      <c r="B18" s="96" t="s">
        <v>27</v>
      </c>
      <c r="C18" s="94">
        <v>0</v>
      </c>
      <c r="D18" s="98">
        <v>0</v>
      </c>
      <c r="E18" s="94">
        <v>0</v>
      </c>
      <c r="F18" s="94">
        <v>0</v>
      </c>
      <c r="G18" s="94">
        <v>0</v>
      </c>
      <c r="H18" s="94">
        <v>0</v>
      </c>
      <c r="I18" s="94">
        <v>0</v>
      </c>
      <c r="J18" s="94">
        <v>0</v>
      </c>
      <c r="K18" s="94">
        <v>0</v>
      </c>
      <c r="L18" s="94">
        <v>0</v>
      </c>
    </row>
    <row r="19" spans="1:12">
      <c r="A19" s="95"/>
      <c r="B19" s="97" t="s">
        <v>28</v>
      </c>
      <c r="C19" s="95">
        <f t="shared" ref="C19:L19" si="0">SUM(C7:C18)</f>
        <v>43079</v>
      </c>
      <c r="D19" s="99">
        <f t="shared" si="0"/>
        <v>524.54</v>
      </c>
      <c r="E19" s="95">
        <f t="shared" si="0"/>
        <v>68017</v>
      </c>
      <c r="F19" s="95">
        <f t="shared" si="0"/>
        <v>457537265</v>
      </c>
      <c r="G19" s="95">
        <f t="shared" si="0"/>
        <v>68070</v>
      </c>
      <c r="H19" s="95">
        <f t="shared" si="0"/>
        <v>461486167</v>
      </c>
      <c r="I19" s="95">
        <f t="shared" si="0"/>
        <v>136087</v>
      </c>
      <c r="J19" s="95">
        <f t="shared" si="0"/>
        <v>919023432</v>
      </c>
      <c r="K19" s="95">
        <f t="shared" si="0"/>
        <v>43079</v>
      </c>
      <c r="L19" s="95">
        <f t="shared" si="0"/>
        <v>524.54</v>
      </c>
    </row>
    <row r="20" spans="1:12">
      <c r="A20" s="94">
        <v>13</v>
      </c>
      <c r="B20" s="96" t="s">
        <v>29</v>
      </c>
      <c r="C20" s="94">
        <v>0</v>
      </c>
      <c r="D20" s="98">
        <v>0</v>
      </c>
      <c r="E20" s="94">
        <v>0</v>
      </c>
      <c r="F20" s="94">
        <v>0</v>
      </c>
      <c r="G20" s="94">
        <v>0</v>
      </c>
      <c r="H20" s="94">
        <v>0</v>
      </c>
      <c r="I20" s="94">
        <v>0</v>
      </c>
      <c r="J20" s="94">
        <v>0</v>
      </c>
      <c r="K20" s="94">
        <v>0</v>
      </c>
      <c r="L20" s="94">
        <v>0</v>
      </c>
    </row>
    <row r="21" spans="1:12">
      <c r="A21" s="94">
        <v>14</v>
      </c>
      <c r="B21" s="96" t="s">
        <v>30</v>
      </c>
      <c r="C21" s="94">
        <v>0</v>
      </c>
      <c r="D21" s="98">
        <v>0</v>
      </c>
      <c r="E21" s="94">
        <v>0</v>
      </c>
      <c r="F21" s="94">
        <v>0</v>
      </c>
      <c r="G21" s="94">
        <v>0</v>
      </c>
      <c r="H21" s="94">
        <v>0</v>
      </c>
      <c r="I21" s="94">
        <v>0</v>
      </c>
      <c r="J21" s="94">
        <v>0</v>
      </c>
      <c r="K21" s="94">
        <v>0</v>
      </c>
      <c r="L21" s="94">
        <v>0</v>
      </c>
    </row>
    <row r="22" spans="1:12">
      <c r="A22" s="94">
        <v>15</v>
      </c>
      <c r="B22" s="96" t="s">
        <v>31</v>
      </c>
      <c r="C22" s="94">
        <v>0</v>
      </c>
      <c r="D22" s="98">
        <v>0</v>
      </c>
      <c r="E22" s="94">
        <v>0</v>
      </c>
      <c r="F22" s="94">
        <v>0</v>
      </c>
      <c r="G22" s="94">
        <v>0</v>
      </c>
      <c r="H22" s="94">
        <v>0</v>
      </c>
      <c r="I22" s="94">
        <v>0</v>
      </c>
      <c r="J22" s="94">
        <v>0</v>
      </c>
      <c r="K22" s="94">
        <v>0</v>
      </c>
      <c r="L22" s="94">
        <v>0</v>
      </c>
    </row>
    <row r="23" spans="1:12">
      <c r="A23" s="94">
        <v>16</v>
      </c>
      <c r="B23" s="96" t="s">
        <v>32</v>
      </c>
      <c r="C23" s="94">
        <v>4561</v>
      </c>
      <c r="D23" s="98">
        <v>255.22</v>
      </c>
      <c r="E23" s="94">
        <v>58</v>
      </c>
      <c r="F23" s="94">
        <v>3</v>
      </c>
      <c r="G23" s="94">
        <v>117</v>
      </c>
      <c r="H23" s="94">
        <v>7.91</v>
      </c>
      <c r="I23" s="94">
        <v>175</v>
      </c>
      <c r="J23" s="94">
        <v>10.91</v>
      </c>
      <c r="K23" s="94">
        <v>4678</v>
      </c>
      <c r="L23" s="94">
        <v>263.13</v>
      </c>
    </row>
    <row r="24" spans="1:12">
      <c r="A24" s="94">
        <v>17</v>
      </c>
      <c r="B24" s="96" t="s">
        <v>33</v>
      </c>
      <c r="C24" s="94">
        <v>0</v>
      </c>
      <c r="D24" s="98">
        <v>0</v>
      </c>
      <c r="E24" s="94">
        <v>0</v>
      </c>
      <c r="F24" s="94">
        <v>0</v>
      </c>
      <c r="G24" s="94">
        <v>0</v>
      </c>
      <c r="H24" s="94">
        <v>0</v>
      </c>
      <c r="I24" s="94">
        <v>0</v>
      </c>
      <c r="J24" s="94">
        <v>0</v>
      </c>
      <c r="K24" s="94">
        <v>0</v>
      </c>
      <c r="L24" s="94">
        <v>0</v>
      </c>
    </row>
    <row r="25" spans="1:12">
      <c r="A25" s="94">
        <v>18</v>
      </c>
      <c r="B25" s="96" t="s">
        <v>34</v>
      </c>
      <c r="C25" s="94">
        <v>0</v>
      </c>
      <c r="D25" s="98">
        <v>0</v>
      </c>
      <c r="E25" s="94">
        <v>0</v>
      </c>
      <c r="F25" s="94">
        <v>0</v>
      </c>
      <c r="G25" s="94">
        <v>0</v>
      </c>
      <c r="H25" s="94">
        <v>0</v>
      </c>
      <c r="I25" s="94">
        <v>0</v>
      </c>
      <c r="J25" s="94">
        <v>0</v>
      </c>
      <c r="K25" s="94">
        <v>0</v>
      </c>
      <c r="L25" s="94">
        <v>0</v>
      </c>
    </row>
    <row r="26" spans="1:12">
      <c r="A26" s="94">
        <v>19</v>
      </c>
      <c r="B26" s="96" t="s">
        <v>35</v>
      </c>
      <c r="C26" s="94">
        <v>0</v>
      </c>
      <c r="D26" s="98">
        <v>0</v>
      </c>
      <c r="E26" s="94">
        <v>0</v>
      </c>
      <c r="F26" s="94">
        <v>0</v>
      </c>
      <c r="G26" s="94">
        <v>0</v>
      </c>
      <c r="H26" s="94">
        <v>0</v>
      </c>
      <c r="I26" s="94">
        <v>0</v>
      </c>
      <c r="J26" s="94">
        <v>0</v>
      </c>
      <c r="K26" s="94">
        <v>0</v>
      </c>
      <c r="L26" s="94">
        <v>0</v>
      </c>
    </row>
    <row r="27" spans="1:12">
      <c r="A27" s="94">
        <v>20</v>
      </c>
      <c r="B27" s="96" t="s">
        <v>36</v>
      </c>
      <c r="C27" s="94">
        <v>0</v>
      </c>
      <c r="D27" s="98">
        <v>0</v>
      </c>
      <c r="E27" s="94">
        <v>0</v>
      </c>
      <c r="F27" s="94">
        <v>0</v>
      </c>
      <c r="G27" s="94">
        <v>0</v>
      </c>
      <c r="H27" s="94">
        <v>0</v>
      </c>
      <c r="I27" s="94">
        <v>0</v>
      </c>
      <c r="J27" s="94">
        <v>0</v>
      </c>
      <c r="K27" s="94">
        <v>0</v>
      </c>
      <c r="L27" s="94">
        <v>0</v>
      </c>
    </row>
    <row r="28" spans="1:12">
      <c r="A28" s="94">
        <v>21</v>
      </c>
      <c r="B28" s="96" t="s">
        <v>37</v>
      </c>
      <c r="C28" s="94">
        <v>0</v>
      </c>
      <c r="D28" s="98">
        <v>0</v>
      </c>
      <c r="E28" s="94">
        <v>0</v>
      </c>
      <c r="F28" s="94">
        <v>0</v>
      </c>
      <c r="G28" s="94">
        <v>0</v>
      </c>
      <c r="H28" s="94">
        <v>0</v>
      </c>
      <c r="I28" s="94">
        <v>0</v>
      </c>
      <c r="J28" s="94">
        <v>0</v>
      </c>
      <c r="K28" s="94">
        <v>0</v>
      </c>
      <c r="L28" s="94">
        <v>0</v>
      </c>
    </row>
    <row r="29" spans="1:12">
      <c r="A29" s="94">
        <v>22</v>
      </c>
      <c r="B29" s="96" t="s">
        <v>38</v>
      </c>
      <c r="C29" s="94">
        <v>0</v>
      </c>
      <c r="D29" s="98">
        <v>0</v>
      </c>
      <c r="E29" s="94">
        <v>0</v>
      </c>
      <c r="F29" s="94">
        <v>0</v>
      </c>
      <c r="G29" s="94">
        <v>0</v>
      </c>
      <c r="H29" s="94">
        <v>0</v>
      </c>
      <c r="I29" s="94">
        <v>0</v>
      </c>
      <c r="J29" s="94">
        <v>0</v>
      </c>
      <c r="K29" s="94">
        <v>0</v>
      </c>
      <c r="L29" s="94">
        <v>0</v>
      </c>
    </row>
    <row r="30" spans="1:12">
      <c r="A30" s="94">
        <v>23</v>
      </c>
      <c r="B30" s="96" t="s">
        <v>39</v>
      </c>
      <c r="C30" s="94">
        <v>0</v>
      </c>
      <c r="D30" s="98">
        <v>0</v>
      </c>
      <c r="E30" s="94">
        <v>0</v>
      </c>
      <c r="F30" s="94">
        <v>0</v>
      </c>
      <c r="G30" s="94">
        <v>0</v>
      </c>
      <c r="H30" s="94">
        <v>0</v>
      </c>
      <c r="I30" s="94">
        <v>0</v>
      </c>
      <c r="J30" s="94">
        <v>0</v>
      </c>
      <c r="K30" s="94">
        <v>0</v>
      </c>
      <c r="L30" s="94">
        <v>0</v>
      </c>
    </row>
    <row r="31" spans="1:12">
      <c r="A31" s="94">
        <v>24</v>
      </c>
      <c r="B31" s="96" t="s">
        <v>40</v>
      </c>
      <c r="C31" s="94">
        <v>0</v>
      </c>
      <c r="D31" s="98">
        <v>0</v>
      </c>
      <c r="E31" s="94">
        <v>0</v>
      </c>
      <c r="F31" s="94">
        <v>0</v>
      </c>
      <c r="G31" s="94">
        <v>0</v>
      </c>
      <c r="H31" s="94">
        <v>0</v>
      </c>
      <c r="I31" s="94">
        <v>0</v>
      </c>
      <c r="J31" s="94">
        <v>0</v>
      </c>
      <c r="K31" s="94">
        <v>0</v>
      </c>
      <c r="L31" s="94">
        <v>0</v>
      </c>
    </row>
    <row r="32" spans="1:12">
      <c r="A32" s="94">
        <v>25</v>
      </c>
      <c r="B32" s="96" t="s">
        <v>41</v>
      </c>
      <c r="C32" s="94">
        <v>0</v>
      </c>
      <c r="D32" s="98">
        <v>0</v>
      </c>
      <c r="E32" s="94">
        <v>0</v>
      </c>
      <c r="F32" s="94">
        <v>0</v>
      </c>
      <c r="G32" s="94">
        <v>0</v>
      </c>
      <c r="H32" s="94">
        <v>0</v>
      </c>
      <c r="I32" s="94">
        <v>0</v>
      </c>
      <c r="J32" s="94">
        <v>0</v>
      </c>
      <c r="K32" s="94">
        <v>0</v>
      </c>
      <c r="L32" s="94">
        <v>0</v>
      </c>
    </row>
    <row r="33" spans="1:12">
      <c r="A33" s="95"/>
      <c r="B33" s="97" t="s">
        <v>42</v>
      </c>
      <c r="C33" s="95">
        <f t="shared" ref="C33:L33" si="1">SUM(C20:C32)</f>
        <v>4561</v>
      </c>
      <c r="D33" s="99">
        <f t="shared" si="1"/>
        <v>255.22</v>
      </c>
      <c r="E33" s="95">
        <f t="shared" si="1"/>
        <v>58</v>
      </c>
      <c r="F33" s="95">
        <f t="shared" si="1"/>
        <v>3</v>
      </c>
      <c r="G33" s="95">
        <f t="shared" si="1"/>
        <v>117</v>
      </c>
      <c r="H33" s="95">
        <f t="shared" si="1"/>
        <v>7.91</v>
      </c>
      <c r="I33" s="95">
        <f t="shared" si="1"/>
        <v>175</v>
      </c>
      <c r="J33" s="95">
        <f t="shared" si="1"/>
        <v>10.91</v>
      </c>
      <c r="K33" s="95">
        <f t="shared" si="1"/>
        <v>4678</v>
      </c>
      <c r="L33" s="95">
        <f t="shared" si="1"/>
        <v>263.13</v>
      </c>
    </row>
    <row r="34" spans="1:12">
      <c r="A34" s="95"/>
      <c r="B34" s="97" t="s">
        <v>43</v>
      </c>
      <c r="C34" s="95">
        <f t="shared" ref="C34:L34" si="2">SUM(C19,C33)</f>
        <v>47640</v>
      </c>
      <c r="D34" s="99">
        <f t="shared" si="2"/>
        <v>779.76</v>
      </c>
      <c r="E34" s="95">
        <f t="shared" si="2"/>
        <v>68075</v>
      </c>
      <c r="F34" s="95">
        <f t="shared" si="2"/>
        <v>457537268</v>
      </c>
      <c r="G34" s="95">
        <f t="shared" si="2"/>
        <v>68187</v>
      </c>
      <c r="H34" s="95">
        <f t="shared" si="2"/>
        <v>461486174.91000003</v>
      </c>
      <c r="I34" s="95">
        <f t="shared" si="2"/>
        <v>136262</v>
      </c>
      <c r="J34" s="95">
        <f t="shared" si="2"/>
        <v>919023442.90999997</v>
      </c>
      <c r="K34" s="95">
        <f t="shared" si="2"/>
        <v>47757</v>
      </c>
      <c r="L34" s="95">
        <f t="shared" si="2"/>
        <v>787.67</v>
      </c>
    </row>
    <row r="35" spans="1:12">
      <c r="A35" s="94">
        <v>26</v>
      </c>
      <c r="B35" s="96" t="s">
        <v>44</v>
      </c>
      <c r="C35" s="94">
        <v>295613</v>
      </c>
      <c r="D35" s="98">
        <v>408223261</v>
      </c>
      <c r="E35" s="94">
        <v>39914</v>
      </c>
      <c r="F35" s="94">
        <v>221613687</v>
      </c>
      <c r="G35" s="94">
        <v>40629</v>
      </c>
      <c r="H35" s="94">
        <v>229565428</v>
      </c>
      <c r="I35" s="94">
        <v>80543</v>
      </c>
      <c r="J35" s="94">
        <v>451179115</v>
      </c>
      <c r="K35" s="94">
        <v>295613</v>
      </c>
      <c r="L35" s="94">
        <v>611800150</v>
      </c>
    </row>
    <row r="36" spans="1:12">
      <c r="A36" s="95"/>
      <c r="B36" s="97" t="s">
        <v>45</v>
      </c>
      <c r="C36" s="95">
        <f t="shared" ref="C36:L36" si="3">SUM(C35:C35)</f>
        <v>295613</v>
      </c>
      <c r="D36" s="99">
        <f t="shared" si="3"/>
        <v>408223261</v>
      </c>
      <c r="E36" s="95">
        <f t="shared" si="3"/>
        <v>39914</v>
      </c>
      <c r="F36" s="95">
        <f t="shared" si="3"/>
        <v>221613687</v>
      </c>
      <c r="G36" s="95">
        <f t="shared" si="3"/>
        <v>40629</v>
      </c>
      <c r="H36" s="95">
        <f t="shared" si="3"/>
        <v>229565428</v>
      </c>
      <c r="I36" s="95">
        <f t="shared" si="3"/>
        <v>80543</v>
      </c>
      <c r="J36" s="95">
        <f t="shared" si="3"/>
        <v>451179115</v>
      </c>
      <c r="K36" s="95">
        <f t="shared" si="3"/>
        <v>295613</v>
      </c>
      <c r="L36" s="95">
        <f t="shared" si="3"/>
        <v>611800150</v>
      </c>
    </row>
    <row r="37" spans="1:12">
      <c r="A37" s="94">
        <v>27</v>
      </c>
      <c r="B37" s="96" t="s">
        <v>46</v>
      </c>
      <c r="C37" s="94">
        <v>0</v>
      </c>
      <c r="D37" s="98">
        <v>0</v>
      </c>
      <c r="E37" s="94">
        <v>0</v>
      </c>
      <c r="F37" s="94">
        <v>0</v>
      </c>
      <c r="G37" s="94">
        <v>0</v>
      </c>
      <c r="H37" s="94">
        <v>0</v>
      </c>
      <c r="I37" s="94">
        <v>0</v>
      </c>
      <c r="J37" s="94">
        <v>0</v>
      </c>
      <c r="K37" s="94">
        <v>0</v>
      </c>
      <c r="L37" s="94">
        <v>0</v>
      </c>
    </row>
    <row r="38" spans="1:12">
      <c r="A38" s="94">
        <v>28</v>
      </c>
      <c r="B38" s="96" t="s">
        <v>47</v>
      </c>
      <c r="C38" s="94">
        <v>0</v>
      </c>
      <c r="D38" s="98">
        <v>0</v>
      </c>
      <c r="E38" s="94">
        <v>0</v>
      </c>
      <c r="F38" s="94">
        <v>0</v>
      </c>
      <c r="G38" s="94">
        <v>0</v>
      </c>
      <c r="H38" s="94">
        <v>0</v>
      </c>
      <c r="I38" s="94">
        <v>0</v>
      </c>
      <c r="J38" s="94">
        <v>0</v>
      </c>
      <c r="K38" s="94">
        <v>0</v>
      </c>
      <c r="L38" s="94">
        <v>0</v>
      </c>
    </row>
    <row r="39" spans="1:12">
      <c r="A39" s="94">
        <v>29</v>
      </c>
      <c r="B39" s="96" t="s">
        <v>48</v>
      </c>
      <c r="C39" s="94">
        <v>0</v>
      </c>
      <c r="D39" s="98">
        <v>0</v>
      </c>
      <c r="E39" s="94">
        <v>0</v>
      </c>
      <c r="F39" s="94">
        <v>0</v>
      </c>
      <c r="G39" s="94">
        <v>0</v>
      </c>
      <c r="H39" s="94">
        <v>0</v>
      </c>
      <c r="I39" s="94">
        <v>0</v>
      </c>
      <c r="J39" s="94">
        <v>0</v>
      </c>
      <c r="K39" s="94">
        <v>0</v>
      </c>
      <c r="L39" s="94">
        <v>0</v>
      </c>
    </row>
    <row r="40" spans="1:12">
      <c r="A40" s="94">
        <v>30</v>
      </c>
      <c r="B40" s="96" t="s">
        <v>49</v>
      </c>
      <c r="C40" s="94">
        <v>0</v>
      </c>
      <c r="D40" s="98">
        <v>0</v>
      </c>
      <c r="E40" s="94">
        <v>0</v>
      </c>
      <c r="F40" s="94">
        <v>0</v>
      </c>
      <c r="G40" s="94">
        <v>0</v>
      </c>
      <c r="H40" s="94">
        <v>0</v>
      </c>
      <c r="I40" s="94">
        <v>0</v>
      </c>
      <c r="J40" s="94">
        <v>0</v>
      </c>
      <c r="K40" s="94">
        <v>0</v>
      </c>
      <c r="L40" s="94">
        <v>0</v>
      </c>
    </row>
    <row r="41" spans="1:12">
      <c r="A41" s="95"/>
      <c r="B41" s="97" t="s">
        <v>50</v>
      </c>
      <c r="C41" s="95">
        <f t="shared" ref="C41:L41" si="4">SUM(C37:C40)</f>
        <v>0</v>
      </c>
      <c r="D41" s="99">
        <f t="shared" si="4"/>
        <v>0</v>
      </c>
      <c r="E41" s="95">
        <f t="shared" si="4"/>
        <v>0</v>
      </c>
      <c r="F41" s="95">
        <f t="shared" si="4"/>
        <v>0</v>
      </c>
      <c r="G41" s="95">
        <f t="shared" si="4"/>
        <v>0</v>
      </c>
      <c r="H41" s="95">
        <f t="shared" si="4"/>
        <v>0</v>
      </c>
      <c r="I41" s="95">
        <f t="shared" si="4"/>
        <v>0</v>
      </c>
      <c r="J41" s="95">
        <f t="shared" si="4"/>
        <v>0</v>
      </c>
      <c r="K41" s="95">
        <f t="shared" si="4"/>
        <v>0</v>
      </c>
      <c r="L41" s="95">
        <f t="shared" si="4"/>
        <v>0</v>
      </c>
    </row>
    <row r="42" spans="1:12">
      <c r="A42" s="94">
        <v>31</v>
      </c>
      <c r="B42" s="96" t="s">
        <v>51</v>
      </c>
      <c r="C42" s="94">
        <v>0</v>
      </c>
      <c r="D42" s="98">
        <v>0</v>
      </c>
      <c r="E42" s="94">
        <v>0</v>
      </c>
      <c r="F42" s="94">
        <v>0</v>
      </c>
      <c r="G42" s="94">
        <v>0</v>
      </c>
      <c r="H42" s="94">
        <v>0</v>
      </c>
      <c r="I42" s="94">
        <v>0</v>
      </c>
      <c r="J42" s="94">
        <v>0</v>
      </c>
      <c r="K42" s="94">
        <v>0</v>
      </c>
      <c r="L42" s="94">
        <v>0</v>
      </c>
    </row>
    <row r="43" spans="1:12">
      <c r="A43" s="94">
        <v>32</v>
      </c>
      <c r="B43" s="96" t="s">
        <v>52</v>
      </c>
      <c r="C43" s="94">
        <v>0</v>
      </c>
      <c r="D43" s="98">
        <v>0</v>
      </c>
      <c r="E43" s="94">
        <v>0</v>
      </c>
      <c r="F43" s="94">
        <v>0</v>
      </c>
      <c r="G43" s="94">
        <v>0</v>
      </c>
      <c r="H43" s="94">
        <v>0</v>
      </c>
      <c r="I43" s="94">
        <v>0</v>
      </c>
      <c r="J43" s="94">
        <v>0</v>
      </c>
      <c r="K43" s="94">
        <v>0</v>
      </c>
      <c r="L43" s="94">
        <v>0</v>
      </c>
    </row>
    <row r="44" spans="1:12">
      <c r="A44" s="94">
        <v>33</v>
      </c>
      <c r="B44" s="96" t="s">
        <v>53</v>
      </c>
      <c r="C44" s="94">
        <v>0</v>
      </c>
      <c r="D44" s="98">
        <v>0</v>
      </c>
      <c r="E44" s="94">
        <v>0</v>
      </c>
      <c r="F44" s="94">
        <v>0</v>
      </c>
      <c r="G44" s="94"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</row>
    <row r="45" spans="1:12">
      <c r="A45" s="94">
        <v>34</v>
      </c>
      <c r="B45" s="96" t="s">
        <v>54</v>
      </c>
      <c r="C45" s="94">
        <v>0</v>
      </c>
      <c r="D45" s="98">
        <v>0</v>
      </c>
      <c r="E45" s="94">
        <v>0</v>
      </c>
      <c r="F45" s="94">
        <v>0</v>
      </c>
      <c r="G45" s="94"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</row>
    <row r="46" spans="1:12">
      <c r="A46" s="94">
        <v>35</v>
      </c>
      <c r="B46" s="96" t="s">
        <v>55</v>
      </c>
      <c r="C46" s="94">
        <v>0</v>
      </c>
      <c r="D46" s="98">
        <v>0</v>
      </c>
      <c r="E46" s="94">
        <v>0</v>
      </c>
      <c r="F46" s="94">
        <v>0</v>
      </c>
      <c r="G46" s="94"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</row>
    <row r="47" spans="1:12">
      <c r="A47" s="95"/>
      <c r="B47" s="97" t="s">
        <v>56</v>
      </c>
      <c r="C47" s="95">
        <f t="shared" ref="C47:L47" si="5">SUM(C42:C46)</f>
        <v>0</v>
      </c>
      <c r="D47" s="99">
        <f t="shared" si="5"/>
        <v>0</v>
      </c>
      <c r="E47" s="95">
        <f t="shared" si="5"/>
        <v>0</v>
      </c>
      <c r="F47" s="95">
        <f t="shared" si="5"/>
        <v>0</v>
      </c>
      <c r="G47" s="95">
        <f t="shared" si="5"/>
        <v>0</v>
      </c>
      <c r="H47" s="95">
        <f t="shared" si="5"/>
        <v>0</v>
      </c>
      <c r="I47" s="95">
        <f t="shared" si="5"/>
        <v>0</v>
      </c>
      <c r="J47" s="95">
        <f t="shared" si="5"/>
        <v>0</v>
      </c>
      <c r="K47" s="95">
        <f t="shared" si="5"/>
        <v>0</v>
      </c>
      <c r="L47" s="95">
        <f t="shared" si="5"/>
        <v>0</v>
      </c>
    </row>
    <row r="48" spans="1:12">
      <c r="A48" s="94">
        <v>36</v>
      </c>
      <c r="B48" s="96" t="s">
        <v>57</v>
      </c>
      <c r="C48" s="94">
        <v>0</v>
      </c>
      <c r="D48" s="98">
        <v>0</v>
      </c>
      <c r="E48" s="94">
        <v>0</v>
      </c>
      <c r="F48" s="94">
        <v>0</v>
      </c>
      <c r="G48" s="94">
        <v>0</v>
      </c>
      <c r="H48" s="94">
        <v>0</v>
      </c>
      <c r="I48" s="94">
        <v>0</v>
      </c>
      <c r="J48" s="94">
        <v>0</v>
      </c>
      <c r="K48" s="94">
        <v>0</v>
      </c>
      <c r="L48" s="94">
        <v>0</v>
      </c>
    </row>
    <row r="49" spans="1:12">
      <c r="A49" s="94">
        <v>37</v>
      </c>
      <c r="B49" s="96" t="s">
        <v>58</v>
      </c>
      <c r="C49" s="94">
        <v>0</v>
      </c>
      <c r="D49" s="98">
        <v>0</v>
      </c>
      <c r="E49" s="94">
        <v>0</v>
      </c>
      <c r="F49" s="94">
        <v>0</v>
      </c>
      <c r="G49" s="94">
        <v>0</v>
      </c>
      <c r="H49" s="94">
        <v>0</v>
      </c>
      <c r="I49" s="94">
        <v>0</v>
      </c>
      <c r="J49" s="94">
        <v>0</v>
      </c>
      <c r="K49" s="94">
        <v>0</v>
      </c>
      <c r="L49" s="94">
        <v>0</v>
      </c>
    </row>
    <row r="50" spans="1:12">
      <c r="A50" s="94">
        <v>38</v>
      </c>
      <c r="B50" s="96" t="s">
        <v>59</v>
      </c>
      <c r="C50" s="94">
        <v>0</v>
      </c>
      <c r="D50" s="98">
        <v>0</v>
      </c>
      <c r="E50" s="94">
        <v>0</v>
      </c>
      <c r="F50" s="94">
        <v>0</v>
      </c>
      <c r="G50" s="94">
        <v>0</v>
      </c>
      <c r="H50" s="94">
        <v>0</v>
      </c>
      <c r="I50" s="94">
        <v>0</v>
      </c>
      <c r="J50" s="94">
        <v>0</v>
      </c>
      <c r="K50" s="94">
        <v>0</v>
      </c>
      <c r="L50" s="94">
        <v>0</v>
      </c>
    </row>
    <row r="51" spans="1:12">
      <c r="A51" s="94">
        <v>39</v>
      </c>
      <c r="B51" s="96" t="s">
        <v>60</v>
      </c>
      <c r="C51" s="94">
        <v>0</v>
      </c>
      <c r="D51" s="98">
        <v>0</v>
      </c>
      <c r="E51" s="94">
        <v>0</v>
      </c>
      <c r="F51" s="94">
        <v>0</v>
      </c>
      <c r="G51" s="94">
        <v>0</v>
      </c>
      <c r="H51" s="94">
        <v>0</v>
      </c>
      <c r="I51" s="94">
        <v>0</v>
      </c>
      <c r="J51" s="94">
        <v>0</v>
      </c>
      <c r="K51" s="94">
        <v>0</v>
      </c>
      <c r="L51" s="94">
        <v>0</v>
      </c>
    </row>
    <row r="52" spans="1:12">
      <c r="A52" s="95"/>
      <c r="B52" s="97" t="s">
        <v>61</v>
      </c>
      <c r="C52" s="95">
        <f t="shared" ref="C52:L52" si="6">SUM(C48:C51)</f>
        <v>0</v>
      </c>
      <c r="D52" s="99">
        <f t="shared" si="6"/>
        <v>0</v>
      </c>
      <c r="E52" s="95">
        <f t="shared" si="6"/>
        <v>0</v>
      </c>
      <c r="F52" s="95">
        <f t="shared" si="6"/>
        <v>0</v>
      </c>
      <c r="G52" s="95">
        <f t="shared" si="6"/>
        <v>0</v>
      </c>
      <c r="H52" s="95">
        <f t="shared" si="6"/>
        <v>0</v>
      </c>
      <c r="I52" s="95">
        <f t="shared" si="6"/>
        <v>0</v>
      </c>
      <c r="J52" s="95">
        <f t="shared" si="6"/>
        <v>0</v>
      </c>
      <c r="K52" s="95">
        <f t="shared" si="6"/>
        <v>0</v>
      </c>
      <c r="L52" s="95">
        <f t="shared" si="6"/>
        <v>0</v>
      </c>
    </row>
    <row r="53" spans="1:12">
      <c r="A53" s="94">
        <v>40</v>
      </c>
      <c r="B53" s="96" t="s">
        <v>62</v>
      </c>
      <c r="C53" s="94">
        <v>0</v>
      </c>
      <c r="D53" s="98">
        <v>0</v>
      </c>
      <c r="E53" s="94">
        <v>1422</v>
      </c>
      <c r="F53" s="94">
        <v>683302162</v>
      </c>
      <c r="G53" s="94">
        <v>2075</v>
      </c>
      <c r="H53" s="94">
        <v>1062155260</v>
      </c>
      <c r="I53" s="94">
        <v>3497</v>
      </c>
      <c r="J53" s="94">
        <v>1745457422</v>
      </c>
      <c r="K53" s="94">
        <v>0</v>
      </c>
      <c r="L53" s="94">
        <v>0</v>
      </c>
    </row>
    <row r="54" spans="1:12">
      <c r="A54" s="94">
        <v>41</v>
      </c>
      <c r="B54" s="96" t="s">
        <v>63</v>
      </c>
      <c r="C54" s="94">
        <v>339719611</v>
      </c>
      <c r="D54" s="98">
        <v>3356400940</v>
      </c>
      <c r="E54" s="94">
        <v>11864500</v>
      </c>
      <c r="F54" s="94">
        <v>463437627</v>
      </c>
      <c r="G54" s="94">
        <v>122338</v>
      </c>
      <c r="H54" s="94">
        <v>593399</v>
      </c>
      <c r="I54" s="94">
        <v>11986838</v>
      </c>
      <c r="J54" s="94">
        <v>464031026</v>
      </c>
      <c r="K54" s="94">
        <v>3949176</v>
      </c>
      <c r="L54" s="94">
        <v>1076768</v>
      </c>
    </row>
    <row r="55" spans="1:12">
      <c r="A55" s="94">
        <v>42</v>
      </c>
      <c r="B55" s="96" t="s">
        <v>64</v>
      </c>
      <c r="C55" s="94">
        <v>0</v>
      </c>
      <c r="D55" s="98">
        <v>0</v>
      </c>
      <c r="E55" s="94">
        <v>0</v>
      </c>
      <c r="F55" s="94">
        <v>0</v>
      </c>
      <c r="G55" s="94">
        <v>0</v>
      </c>
      <c r="H55" s="94">
        <v>0</v>
      </c>
      <c r="I55" s="94">
        <v>0</v>
      </c>
      <c r="J55" s="94">
        <v>0</v>
      </c>
      <c r="K55" s="94">
        <v>0</v>
      </c>
      <c r="L55" s="94">
        <v>0</v>
      </c>
    </row>
    <row r="56" spans="1:12">
      <c r="A56" s="94">
        <v>43</v>
      </c>
      <c r="B56" s="96" t="s">
        <v>65</v>
      </c>
      <c r="C56" s="94">
        <v>0</v>
      </c>
      <c r="D56" s="98">
        <v>0</v>
      </c>
      <c r="E56" s="94">
        <v>0</v>
      </c>
      <c r="F56" s="94">
        <v>0</v>
      </c>
      <c r="G56" s="94">
        <v>0</v>
      </c>
      <c r="H56" s="94">
        <v>0</v>
      </c>
      <c r="I56" s="94">
        <v>0</v>
      </c>
      <c r="J56" s="94">
        <v>0</v>
      </c>
      <c r="K56" s="94">
        <v>0</v>
      </c>
      <c r="L56" s="94">
        <v>0</v>
      </c>
    </row>
    <row r="57" spans="1:12">
      <c r="A57" s="95"/>
      <c r="B57" s="97" t="s">
        <v>66</v>
      </c>
      <c r="C57" s="95">
        <f t="shared" ref="C57:L57" si="7">SUM(C53:C56)</f>
        <v>339719611</v>
      </c>
      <c r="D57" s="99">
        <f t="shared" si="7"/>
        <v>3356400940</v>
      </c>
      <c r="E57" s="95">
        <f t="shared" si="7"/>
        <v>11865922</v>
      </c>
      <c r="F57" s="95">
        <f t="shared" si="7"/>
        <v>1146739789</v>
      </c>
      <c r="G57" s="95">
        <f t="shared" si="7"/>
        <v>124413</v>
      </c>
      <c r="H57" s="95">
        <f t="shared" si="7"/>
        <v>1062748659</v>
      </c>
      <c r="I57" s="95">
        <f t="shared" si="7"/>
        <v>11990335</v>
      </c>
      <c r="J57" s="95">
        <f t="shared" si="7"/>
        <v>2209488448</v>
      </c>
      <c r="K57" s="95">
        <f t="shared" si="7"/>
        <v>3949176</v>
      </c>
      <c r="L57" s="95">
        <f t="shared" si="7"/>
        <v>1076768</v>
      </c>
    </row>
    <row r="58" spans="1:12">
      <c r="A58" s="95"/>
      <c r="B58" s="97" t="s">
        <v>67</v>
      </c>
      <c r="C58" s="95">
        <f t="shared" ref="C58:L58" si="8">SUM(C34,C36,C41,C47,C52,C57)</f>
        <v>340062864</v>
      </c>
      <c r="D58" s="99">
        <f t="shared" si="8"/>
        <v>3764624980.7600002</v>
      </c>
      <c r="E58" s="95">
        <f t="shared" si="8"/>
        <v>11973911</v>
      </c>
      <c r="F58" s="95">
        <f t="shared" si="8"/>
        <v>1825890744</v>
      </c>
      <c r="G58" s="95">
        <f t="shared" si="8"/>
        <v>233229</v>
      </c>
      <c r="H58" s="95">
        <f t="shared" si="8"/>
        <v>1753800261.9100001</v>
      </c>
      <c r="I58" s="95">
        <f t="shared" si="8"/>
        <v>12207140</v>
      </c>
      <c r="J58" s="95">
        <f t="shared" si="8"/>
        <v>3579691005.9099998</v>
      </c>
      <c r="K58" s="95">
        <f t="shared" si="8"/>
        <v>4292546</v>
      </c>
      <c r="L58" s="95">
        <f t="shared" si="8"/>
        <v>612877705.66999996</v>
      </c>
    </row>
  </sheetData>
  <mergeCells count="15">
    <mergeCell ref="I4:J4"/>
    <mergeCell ref="K4:L5"/>
    <mergeCell ref="E5:F5"/>
    <mergeCell ref="G5:H5"/>
    <mergeCell ref="I5:J5"/>
    <mergeCell ref="A1:B1"/>
    <mergeCell ref="C1:E1"/>
    <mergeCell ref="G1:L1"/>
    <mergeCell ref="A2:L2"/>
    <mergeCell ref="A3:L3"/>
    <mergeCell ref="A4:A6"/>
    <mergeCell ref="B4:B6"/>
    <mergeCell ref="C4:D5"/>
    <mergeCell ref="E4:F4"/>
    <mergeCell ref="G4:H4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A3" sqref="A3:G3"/>
    </sheetView>
  </sheetViews>
  <sheetFormatPr defaultRowHeight="12.75"/>
  <cols>
    <col min="1" max="1" width="5.28515625" style="74" customWidth="1"/>
    <col min="2" max="2" width="35.28515625" style="76" customWidth="1"/>
    <col min="3" max="3" width="23.28515625" style="77" customWidth="1"/>
    <col min="4" max="4" width="33.7109375" style="74" customWidth="1"/>
    <col min="5" max="5" width="27.42578125" style="74" customWidth="1"/>
    <col min="6" max="6" width="29.28515625" style="74" customWidth="1"/>
    <col min="7" max="7" width="28" style="74" customWidth="1"/>
    <col min="8" max="9" width="9.140625" style="74" customWidth="1"/>
    <col min="10" max="16384" width="9.140625" style="74"/>
  </cols>
  <sheetData>
    <row r="1" spans="1:7" ht="22.5" customHeight="1">
      <c r="A1" s="270" t="s">
        <v>241</v>
      </c>
      <c r="B1" s="270"/>
      <c r="C1" s="81"/>
      <c r="D1" s="73"/>
      <c r="E1" s="272"/>
      <c r="F1" s="272"/>
      <c r="G1" s="273"/>
    </row>
    <row r="2" spans="1:7" ht="23.25" customHeight="1">
      <c r="A2" s="270" t="s">
        <v>243</v>
      </c>
      <c r="B2" s="270"/>
      <c r="C2" s="270"/>
      <c r="D2" s="270"/>
      <c r="E2" s="270"/>
      <c r="F2" s="270"/>
      <c r="G2" s="270"/>
    </row>
    <row r="3" spans="1:7" ht="39" customHeight="1">
      <c r="A3" s="274" t="s">
        <v>253</v>
      </c>
      <c r="B3" s="274"/>
      <c r="C3" s="274"/>
      <c r="D3" s="274"/>
      <c r="E3" s="274"/>
      <c r="F3" s="274"/>
      <c r="G3" s="274"/>
    </row>
    <row r="4" spans="1:7" ht="113.25" customHeight="1">
      <c r="A4" s="262" t="s">
        <v>245</v>
      </c>
      <c r="B4" s="263" t="s">
        <v>246</v>
      </c>
      <c r="C4" s="267" t="s">
        <v>247</v>
      </c>
      <c r="D4" s="80" t="s">
        <v>248</v>
      </c>
      <c r="E4" s="80" t="s">
        <v>249</v>
      </c>
      <c r="F4" s="80" t="s">
        <v>250</v>
      </c>
      <c r="G4" s="267" t="s">
        <v>251</v>
      </c>
    </row>
    <row r="5" spans="1:7" ht="18" customHeight="1">
      <c r="A5" s="262"/>
      <c r="B5" s="264"/>
      <c r="C5" s="269"/>
      <c r="D5" s="75" t="s">
        <v>254</v>
      </c>
      <c r="E5" s="75" t="s">
        <v>254</v>
      </c>
      <c r="F5" s="75" t="s">
        <v>254</v>
      </c>
      <c r="G5" s="269"/>
    </row>
    <row r="6" spans="1:7" ht="18">
      <c r="A6" s="262"/>
      <c r="B6" s="265"/>
      <c r="C6" s="75" t="s">
        <v>15</v>
      </c>
      <c r="D6" s="75" t="s">
        <v>15</v>
      </c>
      <c r="E6" s="75" t="s">
        <v>15</v>
      </c>
      <c r="F6" s="75" t="s">
        <v>15</v>
      </c>
      <c r="G6" s="75" t="s">
        <v>15</v>
      </c>
    </row>
    <row r="7" spans="1:7">
      <c r="A7" s="94">
        <v>1</v>
      </c>
      <c r="B7" s="96" t="s">
        <v>16</v>
      </c>
      <c r="C7" s="98">
        <v>0</v>
      </c>
      <c r="D7" s="94">
        <v>0</v>
      </c>
      <c r="E7" s="94">
        <v>0</v>
      </c>
      <c r="F7" s="94">
        <v>0</v>
      </c>
      <c r="G7" s="94">
        <v>0</v>
      </c>
    </row>
    <row r="8" spans="1:7">
      <c r="A8" s="94">
        <v>2</v>
      </c>
      <c r="B8" s="96" t="s">
        <v>17</v>
      </c>
      <c r="C8" s="98">
        <v>4.1399999999999997</v>
      </c>
      <c r="D8" s="94">
        <v>0</v>
      </c>
      <c r="E8" s="94">
        <v>0</v>
      </c>
      <c r="F8" s="94">
        <v>0</v>
      </c>
      <c r="G8" s="94">
        <v>4.1399999999999997</v>
      </c>
    </row>
    <row r="9" spans="1:7">
      <c r="A9" s="94">
        <v>3</v>
      </c>
      <c r="B9" s="96" t="s">
        <v>18</v>
      </c>
      <c r="C9" s="98">
        <v>0</v>
      </c>
      <c r="D9" s="94">
        <v>0</v>
      </c>
      <c r="E9" s="94">
        <v>0</v>
      </c>
      <c r="F9" s="94">
        <v>0</v>
      </c>
      <c r="G9" s="94">
        <v>0</v>
      </c>
    </row>
    <row r="10" spans="1:7">
      <c r="A10" s="94">
        <v>4</v>
      </c>
      <c r="B10" s="96" t="s">
        <v>19</v>
      </c>
      <c r="C10" s="98">
        <v>0</v>
      </c>
      <c r="D10" s="94">
        <v>0</v>
      </c>
      <c r="E10" s="94">
        <v>0</v>
      </c>
      <c r="F10" s="94">
        <v>0</v>
      </c>
      <c r="G10" s="94">
        <v>0</v>
      </c>
    </row>
    <row r="11" spans="1:7">
      <c r="A11" s="94">
        <v>5</v>
      </c>
      <c r="B11" s="96" t="s">
        <v>20</v>
      </c>
      <c r="C11" s="98">
        <v>8.24</v>
      </c>
      <c r="D11" s="94">
        <v>0</v>
      </c>
      <c r="E11" s="94">
        <v>0</v>
      </c>
      <c r="F11" s="94">
        <v>0</v>
      </c>
      <c r="G11" s="94">
        <v>8.24</v>
      </c>
    </row>
    <row r="12" spans="1:7">
      <c r="A12" s="94">
        <v>6</v>
      </c>
      <c r="B12" s="96" t="s">
        <v>21</v>
      </c>
      <c r="C12" s="98">
        <v>0</v>
      </c>
      <c r="D12" s="94">
        <v>0</v>
      </c>
      <c r="E12" s="94">
        <v>0</v>
      </c>
      <c r="F12" s="94">
        <v>0</v>
      </c>
      <c r="G12" s="94">
        <v>0</v>
      </c>
    </row>
    <row r="13" spans="1:7">
      <c r="A13" s="94">
        <v>7</v>
      </c>
      <c r="B13" s="96" t="s">
        <v>22</v>
      </c>
      <c r="C13" s="98">
        <v>0</v>
      </c>
      <c r="D13" s="94">
        <v>0</v>
      </c>
      <c r="E13" s="94">
        <v>0</v>
      </c>
      <c r="F13" s="94">
        <v>0</v>
      </c>
      <c r="G13" s="94">
        <v>0</v>
      </c>
    </row>
    <row r="14" spans="1:7">
      <c r="A14" s="94">
        <v>8</v>
      </c>
      <c r="B14" s="96" t="s">
        <v>23</v>
      </c>
      <c r="C14" s="98">
        <v>0</v>
      </c>
      <c r="D14" s="94">
        <v>0</v>
      </c>
      <c r="E14" s="94">
        <v>0</v>
      </c>
      <c r="F14" s="94">
        <v>0</v>
      </c>
      <c r="G14" s="94">
        <v>0</v>
      </c>
    </row>
    <row r="15" spans="1:7">
      <c r="A15" s="94">
        <v>9</v>
      </c>
      <c r="B15" s="96" t="s">
        <v>24</v>
      </c>
      <c r="C15" s="98">
        <v>0</v>
      </c>
      <c r="D15" s="94">
        <v>0</v>
      </c>
      <c r="E15" s="94">
        <v>0</v>
      </c>
      <c r="F15" s="94">
        <v>0</v>
      </c>
      <c r="G15" s="94">
        <v>0</v>
      </c>
    </row>
    <row r="16" spans="1:7">
      <c r="A16" s="94">
        <v>10</v>
      </c>
      <c r="B16" s="96" t="s">
        <v>25</v>
      </c>
      <c r="C16" s="98">
        <v>0</v>
      </c>
      <c r="D16" s="94">
        <v>6072005.4400000004</v>
      </c>
      <c r="E16" s="94">
        <v>6248065.8300000001</v>
      </c>
      <c r="F16" s="94">
        <v>12320071.27</v>
      </c>
      <c r="G16" s="94">
        <v>0</v>
      </c>
    </row>
    <row r="17" spans="1:7">
      <c r="A17" s="94">
        <v>11</v>
      </c>
      <c r="B17" s="96" t="s">
        <v>26</v>
      </c>
      <c r="C17" s="98">
        <v>0</v>
      </c>
      <c r="D17" s="94">
        <v>0</v>
      </c>
      <c r="E17" s="94">
        <v>0</v>
      </c>
      <c r="F17" s="94">
        <v>0</v>
      </c>
      <c r="G17" s="94">
        <v>0</v>
      </c>
    </row>
    <row r="18" spans="1:7">
      <c r="A18" s="94">
        <v>12</v>
      </c>
      <c r="B18" s="96" t="s">
        <v>27</v>
      </c>
      <c r="C18" s="98">
        <v>0</v>
      </c>
      <c r="D18" s="94">
        <v>0</v>
      </c>
      <c r="E18" s="94">
        <v>0</v>
      </c>
      <c r="F18" s="94">
        <v>0</v>
      </c>
      <c r="G18" s="94">
        <v>0</v>
      </c>
    </row>
    <row r="19" spans="1:7">
      <c r="A19" s="95"/>
      <c r="B19" s="97" t="s">
        <v>28</v>
      </c>
      <c r="C19" s="99">
        <f>SUM(C7:C18)</f>
        <v>12.379999999999999</v>
      </c>
      <c r="D19" s="95">
        <f>SUM(D7:D18)</f>
        <v>6072005.4400000004</v>
      </c>
      <c r="E19" s="95">
        <f>SUM(E7:E18)</f>
        <v>6248065.8300000001</v>
      </c>
      <c r="F19" s="95">
        <f>SUM(F7:F18)</f>
        <v>12320071.27</v>
      </c>
      <c r="G19" s="95">
        <f>SUM(G7:G18)</f>
        <v>12.379999999999999</v>
      </c>
    </row>
    <row r="20" spans="1:7">
      <c r="A20" s="94">
        <v>13</v>
      </c>
      <c r="B20" s="96" t="s">
        <v>29</v>
      </c>
      <c r="C20" s="98">
        <v>0</v>
      </c>
      <c r="D20" s="94">
        <v>0</v>
      </c>
      <c r="E20" s="94">
        <v>0</v>
      </c>
      <c r="F20" s="94">
        <v>0</v>
      </c>
      <c r="G20" s="94">
        <v>0</v>
      </c>
    </row>
    <row r="21" spans="1:7">
      <c r="A21" s="94">
        <v>14</v>
      </c>
      <c r="B21" s="96" t="s">
        <v>30</v>
      </c>
      <c r="C21" s="98">
        <v>0</v>
      </c>
      <c r="D21" s="94">
        <v>0</v>
      </c>
      <c r="E21" s="94">
        <v>0</v>
      </c>
      <c r="F21" s="94">
        <v>0</v>
      </c>
      <c r="G21" s="94">
        <v>0</v>
      </c>
    </row>
    <row r="22" spans="1:7">
      <c r="A22" s="94">
        <v>15</v>
      </c>
      <c r="B22" s="96" t="s">
        <v>31</v>
      </c>
      <c r="C22" s="98">
        <v>0</v>
      </c>
      <c r="D22" s="94">
        <v>0</v>
      </c>
      <c r="E22" s="94">
        <v>0</v>
      </c>
      <c r="F22" s="94">
        <v>0</v>
      </c>
      <c r="G22" s="94">
        <v>0</v>
      </c>
    </row>
    <row r="23" spans="1:7">
      <c r="A23" s="94">
        <v>16</v>
      </c>
      <c r="B23" s="96" t="s">
        <v>32</v>
      </c>
      <c r="C23" s="98">
        <v>40.97</v>
      </c>
      <c r="D23" s="94">
        <v>5</v>
      </c>
      <c r="E23" s="94">
        <v>17</v>
      </c>
      <c r="F23" s="94">
        <v>22</v>
      </c>
      <c r="G23" s="94">
        <v>57.97</v>
      </c>
    </row>
    <row r="24" spans="1:7">
      <c r="A24" s="94">
        <v>17</v>
      </c>
      <c r="B24" s="96" t="s">
        <v>33</v>
      </c>
      <c r="C24" s="98">
        <v>0</v>
      </c>
      <c r="D24" s="94">
        <v>0</v>
      </c>
      <c r="E24" s="94">
        <v>0</v>
      </c>
      <c r="F24" s="94">
        <v>0</v>
      </c>
      <c r="G24" s="94">
        <v>0</v>
      </c>
    </row>
    <row r="25" spans="1:7">
      <c r="A25" s="94">
        <v>18</v>
      </c>
      <c r="B25" s="96" t="s">
        <v>34</v>
      </c>
      <c r="C25" s="98">
        <v>0</v>
      </c>
      <c r="D25" s="94">
        <v>0</v>
      </c>
      <c r="E25" s="94">
        <v>0</v>
      </c>
      <c r="F25" s="94">
        <v>0</v>
      </c>
      <c r="G25" s="94">
        <v>0</v>
      </c>
    </row>
    <row r="26" spans="1:7">
      <c r="A26" s="94">
        <v>19</v>
      </c>
      <c r="B26" s="96" t="s">
        <v>35</v>
      </c>
      <c r="C26" s="98">
        <v>0</v>
      </c>
      <c r="D26" s="94">
        <v>0</v>
      </c>
      <c r="E26" s="94">
        <v>0</v>
      </c>
      <c r="F26" s="94">
        <v>0</v>
      </c>
      <c r="G26" s="94">
        <v>0</v>
      </c>
    </row>
    <row r="27" spans="1:7">
      <c r="A27" s="94">
        <v>20</v>
      </c>
      <c r="B27" s="96" t="s">
        <v>36</v>
      </c>
      <c r="C27" s="98">
        <v>0</v>
      </c>
      <c r="D27" s="94">
        <v>0</v>
      </c>
      <c r="E27" s="94">
        <v>0</v>
      </c>
      <c r="F27" s="94">
        <v>0</v>
      </c>
      <c r="G27" s="94">
        <v>0</v>
      </c>
    </row>
    <row r="28" spans="1:7">
      <c r="A28" s="94">
        <v>21</v>
      </c>
      <c r="B28" s="96" t="s">
        <v>37</v>
      </c>
      <c r="C28" s="98">
        <v>0</v>
      </c>
      <c r="D28" s="94">
        <v>0</v>
      </c>
      <c r="E28" s="94">
        <v>0</v>
      </c>
      <c r="F28" s="94">
        <v>0</v>
      </c>
      <c r="G28" s="94">
        <v>0</v>
      </c>
    </row>
    <row r="29" spans="1:7">
      <c r="A29" s="94">
        <v>22</v>
      </c>
      <c r="B29" s="96" t="s">
        <v>38</v>
      </c>
      <c r="C29" s="98">
        <v>0</v>
      </c>
      <c r="D29" s="94">
        <v>0</v>
      </c>
      <c r="E29" s="94">
        <v>0</v>
      </c>
      <c r="F29" s="94">
        <v>0</v>
      </c>
      <c r="G29" s="94">
        <v>0</v>
      </c>
    </row>
    <row r="30" spans="1:7">
      <c r="A30" s="94">
        <v>23</v>
      </c>
      <c r="B30" s="96" t="s">
        <v>39</v>
      </c>
      <c r="C30" s="98">
        <v>0</v>
      </c>
      <c r="D30" s="94">
        <v>0</v>
      </c>
      <c r="E30" s="94">
        <v>0</v>
      </c>
      <c r="F30" s="94">
        <v>0</v>
      </c>
      <c r="G30" s="94">
        <v>0</v>
      </c>
    </row>
    <row r="31" spans="1:7">
      <c r="A31" s="94">
        <v>24</v>
      </c>
      <c r="B31" s="96" t="s">
        <v>40</v>
      </c>
      <c r="C31" s="98">
        <v>0</v>
      </c>
      <c r="D31" s="94">
        <v>0</v>
      </c>
      <c r="E31" s="94">
        <v>0</v>
      </c>
      <c r="F31" s="94">
        <v>0</v>
      </c>
      <c r="G31" s="94">
        <v>0</v>
      </c>
    </row>
    <row r="32" spans="1:7">
      <c r="A32" s="94">
        <v>25</v>
      </c>
      <c r="B32" s="96" t="s">
        <v>41</v>
      </c>
      <c r="C32" s="98">
        <v>0</v>
      </c>
      <c r="D32" s="94">
        <v>0</v>
      </c>
      <c r="E32" s="94">
        <v>0</v>
      </c>
      <c r="F32" s="94">
        <v>0</v>
      </c>
      <c r="G32" s="94">
        <v>0</v>
      </c>
    </row>
    <row r="33" spans="1:7">
      <c r="A33" s="95"/>
      <c r="B33" s="97" t="s">
        <v>42</v>
      </c>
      <c r="C33" s="99">
        <f>SUM(C20:C32)</f>
        <v>40.97</v>
      </c>
      <c r="D33" s="95">
        <f>SUM(D20:D32)</f>
        <v>5</v>
      </c>
      <c r="E33" s="95">
        <f>SUM(E20:E32)</f>
        <v>17</v>
      </c>
      <c r="F33" s="95">
        <f>SUM(F20:F32)</f>
        <v>22</v>
      </c>
      <c r="G33" s="95">
        <f>SUM(G20:G32)</f>
        <v>57.97</v>
      </c>
    </row>
    <row r="34" spans="1:7">
      <c r="A34" s="95"/>
      <c r="B34" s="97" t="s">
        <v>43</v>
      </c>
      <c r="C34" s="99">
        <f>SUM(C19,C33)</f>
        <v>53.349999999999994</v>
      </c>
      <c r="D34" s="95">
        <f>SUM(D19,D33)</f>
        <v>6072010.4400000004</v>
      </c>
      <c r="E34" s="95">
        <f>SUM(E19,E33)</f>
        <v>6248082.8300000001</v>
      </c>
      <c r="F34" s="95">
        <f>SUM(F19,F33)</f>
        <v>12320093.27</v>
      </c>
      <c r="G34" s="95">
        <f>SUM(G19,G33)</f>
        <v>70.349999999999994</v>
      </c>
    </row>
    <row r="35" spans="1:7">
      <c r="A35" s="94">
        <v>26</v>
      </c>
      <c r="B35" s="96" t="s">
        <v>44</v>
      </c>
      <c r="C35" s="98">
        <v>11071421</v>
      </c>
      <c r="D35" s="94">
        <v>0</v>
      </c>
      <c r="E35" s="94">
        <v>0</v>
      </c>
      <c r="F35" s="94">
        <v>0</v>
      </c>
      <c r="G35" s="94">
        <v>13262058</v>
      </c>
    </row>
    <row r="36" spans="1:7">
      <c r="A36" s="95"/>
      <c r="B36" s="97" t="s">
        <v>45</v>
      </c>
      <c r="C36" s="99">
        <f>SUM(C35:C35)</f>
        <v>11071421</v>
      </c>
      <c r="D36" s="95">
        <f>SUM(D35:D35)</f>
        <v>0</v>
      </c>
      <c r="E36" s="95">
        <f>SUM(E35:E35)</f>
        <v>0</v>
      </c>
      <c r="F36" s="95">
        <f>SUM(F35:F35)</f>
        <v>0</v>
      </c>
      <c r="G36" s="95">
        <f>SUM(G35:G35)</f>
        <v>13262058</v>
      </c>
    </row>
    <row r="37" spans="1:7">
      <c r="A37" s="94">
        <v>27</v>
      </c>
      <c r="B37" s="96" t="s">
        <v>46</v>
      </c>
      <c r="C37" s="98">
        <v>0</v>
      </c>
      <c r="D37" s="94">
        <v>0</v>
      </c>
      <c r="E37" s="94">
        <v>0</v>
      </c>
      <c r="F37" s="94">
        <v>0</v>
      </c>
      <c r="G37" s="94">
        <v>0</v>
      </c>
    </row>
    <row r="38" spans="1:7">
      <c r="A38" s="94">
        <v>28</v>
      </c>
      <c r="B38" s="96" t="s">
        <v>47</v>
      </c>
      <c r="C38" s="98">
        <v>0</v>
      </c>
      <c r="D38" s="94">
        <v>0</v>
      </c>
      <c r="E38" s="94">
        <v>0</v>
      </c>
      <c r="F38" s="94">
        <v>0</v>
      </c>
      <c r="G38" s="94">
        <v>0</v>
      </c>
    </row>
    <row r="39" spans="1:7">
      <c r="A39" s="94">
        <v>29</v>
      </c>
      <c r="B39" s="96" t="s">
        <v>48</v>
      </c>
      <c r="C39" s="98">
        <v>0</v>
      </c>
      <c r="D39" s="94">
        <v>0</v>
      </c>
      <c r="E39" s="94">
        <v>0</v>
      </c>
      <c r="F39" s="94">
        <v>0</v>
      </c>
      <c r="G39" s="94">
        <v>0</v>
      </c>
    </row>
    <row r="40" spans="1:7">
      <c r="A40" s="94">
        <v>30</v>
      </c>
      <c r="B40" s="96" t="s">
        <v>49</v>
      </c>
      <c r="C40" s="98">
        <v>0</v>
      </c>
      <c r="D40" s="94">
        <v>0</v>
      </c>
      <c r="E40" s="94">
        <v>0</v>
      </c>
      <c r="F40" s="94">
        <v>0</v>
      </c>
      <c r="G40" s="94">
        <v>0</v>
      </c>
    </row>
    <row r="41" spans="1:7">
      <c r="A41" s="95"/>
      <c r="B41" s="97" t="s">
        <v>50</v>
      </c>
      <c r="C41" s="99">
        <f>SUM(C37:C40)</f>
        <v>0</v>
      </c>
      <c r="D41" s="95">
        <f>SUM(D37:D40)</f>
        <v>0</v>
      </c>
      <c r="E41" s="95">
        <f>SUM(E37:E40)</f>
        <v>0</v>
      </c>
      <c r="F41" s="95">
        <f>SUM(F37:F40)</f>
        <v>0</v>
      </c>
      <c r="G41" s="95">
        <f>SUM(G37:G40)</f>
        <v>0</v>
      </c>
    </row>
    <row r="42" spans="1:7">
      <c r="A42" s="94">
        <v>31</v>
      </c>
      <c r="B42" s="96" t="s">
        <v>51</v>
      </c>
      <c r="C42" s="98">
        <v>0</v>
      </c>
      <c r="D42" s="94">
        <v>0</v>
      </c>
      <c r="E42" s="94">
        <v>0</v>
      </c>
      <c r="F42" s="94">
        <v>0</v>
      </c>
      <c r="G42" s="94">
        <v>0</v>
      </c>
    </row>
    <row r="43" spans="1:7">
      <c r="A43" s="94">
        <v>32</v>
      </c>
      <c r="B43" s="96" t="s">
        <v>52</v>
      </c>
      <c r="C43" s="98">
        <v>0</v>
      </c>
      <c r="D43" s="94">
        <v>0</v>
      </c>
      <c r="E43" s="94">
        <v>0</v>
      </c>
      <c r="F43" s="94">
        <v>0</v>
      </c>
      <c r="G43" s="94">
        <v>0</v>
      </c>
    </row>
    <row r="44" spans="1:7">
      <c r="A44" s="94">
        <v>33</v>
      </c>
      <c r="B44" s="96" t="s">
        <v>53</v>
      </c>
      <c r="C44" s="98">
        <v>0</v>
      </c>
      <c r="D44" s="94">
        <v>0</v>
      </c>
      <c r="E44" s="94">
        <v>0</v>
      </c>
      <c r="F44" s="94">
        <v>0</v>
      </c>
      <c r="G44" s="94">
        <v>0</v>
      </c>
    </row>
    <row r="45" spans="1:7">
      <c r="A45" s="94">
        <v>34</v>
      </c>
      <c r="B45" s="96" t="s">
        <v>54</v>
      </c>
      <c r="C45" s="98">
        <v>0</v>
      </c>
      <c r="D45" s="94">
        <v>0</v>
      </c>
      <c r="E45" s="94">
        <v>0</v>
      </c>
      <c r="F45" s="94">
        <v>0</v>
      </c>
      <c r="G45" s="94">
        <v>0</v>
      </c>
    </row>
    <row r="46" spans="1:7">
      <c r="A46" s="94">
        <v>35</v>
      </c>
      <c r="B46" s="96" t="s">
        <v>55</v>
      </c>
      <c r="C46" s="98">
        <v>0</v>
      </c>
      <c r="D46" s="94">
        <v>0</v>
      </c>
      <c r="E46" s="94">
        <v>0</v>
      </c>
      <c r="F46" s="94">
        <v>0</v>
      </c>
      <c r="G46" s="94">
        <v>0</v>
      </c>
    </row>
    <row r="47" spans="1:7">
      <c r="A47" s="95"/>
      <c r="B47" s="97" t="s">
        <v>56</v>
      </c>
      <c r="C47" s="99">
        <f>SUM(C42:C46)</f>
        <v>0</v>
      </c>
      <c r="D47" s="95">
        <f>SUM(D42:D46)</f>
        <v>0</v>
      </c>
      <c r="E47" s="95">
        <f>SUM(E42:E46)</f>
        <v>0</v>
      </c>
      <c r="F47" s="95">
        <f>SUM(F42:F46)</f>
        <v>0</v>
      </c>
      <c r="G47" s="95">
        <f>SUM(G42:G46)</f>
        <v>0</v>
      </c>
    </row>
    <row r="48" spans="1:7">
      <c r="A48" s="94">
        <v>36</v>
      </c>
      <c r="B48" s="96" t="s">
        <v>57</v>
      </c>
      <c r="C48" s="98">
        <v>0</v>
      </c>
      <c r="D48" s="94">
        <v>0</v>
      </c>
      <c r="E48" s="94">
        <v>0</v>
      </c>
      <c r="F48" s="94">
        <v>0</v>
      </c>
      <c r="G48" s="94">
        <v>0</v>
      </c>
    </row>
    <row r="49" spans="1:7">
      <c r="A49" s="94">
        <v>37</v>
      </c>
      <c r="B49" s="96" t="s">
        <v>58</v>
      </c>
      <c r="C49" s="98">
        <v>0</v>
      </c>
      <c r="D49" s="94">
        <v>0</v>
      </c>
      <c r="E49" s="94">
        <v>0</v>
      </c>
      <c r="F49" s="94">
        <v>0</v>
      </c>
      <c r="G49" s="94">
        <v>0</v>
      </c>
    </row>
    <row r="50" spans="1:7">
      <c r="A50" s="94">
        <v>38</v>
      </c>
      <c r="B50" s="96" t="s">
        <v>59</v>
      </c>
      <c r="C50" s="98">
        <v>0</v>
      </c>
      <c r="D50" s="94">
        <v>0</v>
      </c>
      <c r="E50" s="94">
        <v>0</v>
      </c>
      <c r="F50" s="94">
        <v>0</v>
      </c>
      <c r="G50" s="94">
        <v>0</v>
      </c>
    </row>
    <row r="51" spans="1:7">
      <c r="A51" s="94">
        <v>39</v>
      </c>
      <c r="B51" s="96" t="s">
        <v>60</v>
      </c>
      <c r="C51" s="98">
        <v>0</v>
      </c>
      <c r="D51" s="94">
        <v>0</v>
      </c>
      <c r="E51" s="94">
        <v>0</v>
      </c>
      <c r="F51" s="94">
        <v>0</v>
      </c>
      <c r="G51" s="94">
        <v>0</v>
      </c>
    </row>
    <row r="52" spans="1:7">
      <c r="A52" s="95"/>
      <c r="B52" s="97" t="s">
        <v>61</v>
      </c>
      <c r="C52" s="99">
        <f>SUM(C48:C51)</f>
        <v>0</v>
      </c>
      <c r="D52" s="95">
        <f>SUM(D48:D51)</f>
        <v>0</v>
      </c>
      <c r="E52" s="95">
        <f>SUM(E48:E51)</f>
        <v>0</v>
      </c>
      <c r="F52" s="95">
        <f>SUM(F48:F51)</f>
        <v>0</v>
      </c>
      <c r="G52" s="95">
        <f>SUM(G48:G51)</f>
        <v>0</v>
      </c>
    </row>
    <row r="53" spans="1:7">
      <c r="A53" s="94">
        <v>40</v>
      </c>
      <c r="B53" s="96" t="s">
        <v>62</v>
      </c>
      <c r="C53" s="98">
        <v>0</v>
      </c>
      <c r="D53" s="94">
        <v>1657831</v>
      </c>
      <c r="E53" s="94">
        <v>1657831</v>
      </c>
      <c r="F53" s="94">
        <v>3315662</v>
      </c>
      <c r="G53" s="94">
        <v>0</v>
      </c>
    </row>
    <row r="54" spans="1:7">
      <c r="A54" s="94">
        <v>41</v>
      </c>
      <c r="B54" s="96" t="s">
        <v>63</v>
      </c>
      <c r="C54" s="98">
        <v>48892618</v>
      </c>
      <c r="D54" s="94">
        <v>1910699.25</v>
      </c>
      <c r="E54" s="94">
        <v>1717697</v>
      </c>
      <c r="F54" s="94">
        <v>3628396.25</v>
      </c>
      <c r="G54" s="94">
        <v>6001044</v>
      </c>
    </row>
    <row r="55" spans="1:7">
      <c r="A55" s="94">
        <v>42</v>
      </c>
      <c r="B55" s="96" t="s">
        <v>64</v>
      </c>
      <c r="C55" s="98">
        <v>0</v>
      </c>
      <c r="D55" s="94">
        <v>0</v>
      </c>
      <c r="E55" s="94">
        <v>0</v>
      </c>
      <c r="F55" s="94">
        <v>0</v>
      </c>
      <c r="G55" s="94">
        <v>0</v>
      </c>
    </row>
    <row r="56" spans="1:7">
      <c r="A56" s="94">
        <v>43</v>
      </c>
      <c r="B56" s="96" t="s">
        <v>65</v>
      </c>
      <c r="C56" s="98">
        <v>0</v>
      </c>
      <c r="D56" s="94">
        <v>0</v>
      </c>
      <c r="E56" s="94">
        <v>0</v>
      </c>
      <c r="F56" s="94">
        <v>0</v>
      </c>
      <c r="G56" s="94">
        <v>0</v>
      </c>
    </row>
    <row r="57" spans="1:7">
      <c r="A57" s="95"/>
      <c r="B57" s="97" t="s">
        <v>66</v>
      </c>
      <c r="C57" s="99">
        <f>SUM(C53:C56)</f>
        <v>48892618</v>
      </c>
      <c r="D57" s="95">
        <f>SUM(D53:D56)</f>
        <v>3568530.25</v>
      </c>
      <c r="E57" s="95">
        <f>SUM(E53:E56)</f>
        <v>3375528</v>
      </c>
      <c r="F57" s="95">
        <f>SUM(F53:F56)</f>
        <v>6944058.25</v>
      </c>
      <c r="G57" s="95">
        <f>SUM(G53:G56)</f>
        <v>6001044</v>
      </c>
    </row>
    <row r="58" spans="1:7">
      <c r="A58" s="95"/>
      <c r="B58" s="97" t="s">
        <v>67</v>
      </c>
      <c r="C58" s="99">
        <f>SUM(C34,C36,C41,C47,C52,C57)</f>
        <v>59964092.350000001</v>
      </c>
      <c r="D58" s="95">
        <f>SUM(D34,D36,D41,D47,D52,D57)</f>
        <v>9640540.6900000013</v>
      </c>
      <c r="E58" s="95">
        <f>SUM(E34,E36,E41,E47,E52,E57)</f>
        <v>9623610.8300000001</v>
      </c>
      <c r="F58" s="95">
        <f>SUM(F34,F36,F41,F47,F52,F57)</f>
        <v>19264151.52</v>
      </c>
      <c r="G58" s="95">
        <f>SUM(G34,G36,G41,G47,G52,G57)</f>
        <v>19263172.350000001</v>
      </c>
    </row>
  </sheetData>
  <mergeCells count="8">
    <mergeCell ref="G4:G5"/>
    <mergeCell ref="A1:B1"/>
    <mergeCell ref="E1:G1"/>
    <mergeCell ref="A2:G2"/>
    <mergeCell ref="A3:G3"/>
    <mergeCell ref="A4:A6"/>
    <mergeCell ref="B4:B6"/>
    <mergeCell ref="C4:C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U14" sqref="U1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8</vt:i4>
      </vt:variant>
    </vt:vector>
  </HeadingPairs>
  <TitlesOfParts>
    <vt:vector size="42" baseType="lpstr">
      <vt:lpstr>ANNEX-51</vt:lpstr>
      <vt:lpstr>ANNEX-52</vt:lpstr>
      <vt:lpstr>ANNEX-53</vt:lpstr>
      <vt:lpstr>ANNEX-54</vt:lpstr>
      <vt:lpstr>ANNEX-55</vt:lpstr>
      <vt:lpstr>ANNEX-56</vt:lpstr>
      <vt:lpstr>ANNEX-57</vt:lpstr>
      <vt:lpstr>ANNEX-58</vt:lpstr>
      <vt:lpstr>ANNEX-59</vt:lpstr>
      <vt:lpstr>ANNEX-60</vt:lpstr>
      <vt:lpstr>ANNEX-61</vt:lpstr>
      <vt:lpstr>ANNEX-62</vt:lpstr>
      <vt:lpstr>ANNEX-63</vt:lpstr>
      <vt:lpstr>ANNEX-64</vt:lpstr>
      <vt:lpstr>ANNEX-65</vt:lpstr>
      <vt:lpstr>ANNEX-66</vt:lpstr>
      <vt:lpstr>ANNEX-67</vt:lpstr>
      <vt:lpstr>ANNEX-68</vt:lpstr>
      <vt:lpstr>ANNEX-69- JJY-SBY</vt:lpstr>
      <vt:lpstr>ANNEX-70- APY</vt:lpstr>
      <vt:lpstr>ANNEX-71</vt:lpstr>
      <vt:lpstr>ANNEX-72</vt:lpstr>
      <vt:lpstr>ANNEX-73</vt:lpstr>
      <vt:lpstr>ANNEX-73A</vt:lpstr>
      <vt:lpstr>ANNEX-73B</vt:lpstr>
      <vt:lpstr>ANNEX-74</vt:lpstr>
      <vt:lpstr>ANNEX-74A</vt:lpstr>
      <vt:lpstr>ANNEX-74B</vt:lpstr>
      <vt:lpstr>EcoSystemBankwise</vt:lpstr>
      <vt:lpstr>EcoSystemDistrictWise</vt:lpstr>
      <vt:lpstr>DebitTransactions</vt:lpstr>
      <vt:lpstr>CreditTransactions</vt:lpstr>
      <vt:lpstr>CommissionPaidBankMitras</vt:lpstr>
      <vt:lpstr>Sheet1</vt:lpstr>
      <vt:lpstr>'ANNEX-59'!Print_Area</vt:lpstr>
      <vt:lpstr>'ANNEX-60'!Print_Area</vt:lpstr>
      <vt:lpstr>'ANNEX-65'!Print_Area</vt:lpstr>
      <vt:lpstr>'ANNEX-66'!Print_Area</vt:lpstr>
      <vt:lpstr>'ANNEX-70- APY'!Print_Area</vt:lpstr>
      <vt:lpstr>'ANNEX-71'!Print_Area</vt:lpstr>
      <vt:lpstr>'ANNEX-72'!Print_Area</vt:lpstr>
      <vt:lpstr>'ANNEX-74B'!Print_Area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2025-11-19T11:46:59Z</dcterms:modified>
</cp:coreProperties>
</file>